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ti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ATAS DE AVALIAÇÕES de IMÓVEIS/# # # NOVA LICITAÇÃO - ATA DE AVALIAÇÕES 19.11.0016.00303022024-70/ANEXOS/"/>
    </mc:Choice>
  </mc:AlternateContent>
  <xr:revisionPtr revIDLastSave="18" documentId="11_BA1A2EBCFDD1E14683BDC7E76D647566FEC1CCA3" xr6:coauthVersionLast="47" xr6:coauthVersionMax="47" xr10:uidLastSave="{8878A9DE-9059-4C72-8D62-E2DE1FC01FC7}"/>
  <bookViews>
    <workbookView xWindow="43095" yWindow="0" windowWidth="14610" windowHeight="15585" tabRatio="768" xr2:uid="{00000000-000D-0000-FFFF-FFFF00000000}"/>
  </bookViews>
  <sheets>
    <sheet name="1.Estimativa Valor TOTAL" sheetId="7" r:id="rId1"/>
    <sheet name="2.Item 1.1.1 DESLOCAMENTO" sheetId="15" r:id="rId2"/>
    <sheet name="3.Item 1.1.2 - LAUDO-DER" sheetId="16" r:id="rId3"/>
    <sheet name="4.TCPO.VEÍCULO" sheetId="18" r:id="rId4"/>
    <sheet name="5.COEF. DESLOC" sheetId="13" r:id="rId5"/>
    <sheet name="6.DER-ES ADAPTADO (COEF.)" sheetId="14" r:id="rId6"/>
    <sheet name="7.MODELO DER-ES CONSULTORIA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7" l="1"/>
  <c r="G12" i="7"/>
  <c r="H24" i="15" l="1"/>
  <c r="J10" i="16" l="1"/>
  <c r="J11" i="16"/>
  <c r="J28" i="16"/>
  <c r="K35" i="16"/>
  <c r="K50" i="16" s="1"/>
  <c r="H13" i="15"/>
  <c r="H17" i="15" s="1"/>
  <c r="I17" i="15" s="1"/>
  <c r="I13" i="15"/>
  <c r="G24" i="15"/>
  <c r="I24" i="15" s="1"/>
  <c r="H31" i="15" s="1"/>
  <c r="I31" i="15" s="1"/>
  <c r="J31" i="15"/>
  <c r="J38" i="15" s="1"/>
  <c r="I17" i="16" l="1"/>
  <c r="I21" i="16" s="1"/>
  <c r="J21" i="16" s="1"/>
  <c r="H38" i="15"/>
  <c r="K42" i="16"/>
  <c r="K49" i="16"/>
  <c r="J17" i="16"/>
  <c r="I46" i="15"/>
  <c r="I45" i="15"/>
  <c r="I38" i="15"/>
  <c r="J46" i="15"/>
  <c r="J45" i="15"/>
  <c r="I51" i="15" l="1"/>
  <c r="I35" i="16"/>
  <c r="J35" i="16" s="1"/>
  <c r="G10" i="7"/>
  <c r="K55" i="16"/>
  <c r="L55" i="16" s="1"/>
  <c r="L33" i="16"/>
  <c r="J49" i="16" l="1"/>
  <c r="J50" i="16"/>
  <c r="I42" i="16"/>
  <c r="J42" i="16" s="1"/>
  <c r="H12" i="7"/>
  <c r="J55" i="16" l="1"/>
  <c r="H10" i="7"/>
  <c r="L34" i="16" l="1"/>
  <c r="G11" i="7"/>
  <c r="H11" i="7"/>
  <c r="H13" i="7" l="1"/>
  <c r="H1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gicafi@outlook.com</author>
  </authors>
  <commentList>
    <comment ref="B10" authorId="0" shapeId="0" xr:uid="{00000000-0006-0000-0200-000001000000}">
      <text>
        <r>
          <rPr>
            <b/>
            <sz val="9"/>
            <color indexed="81"/>
            <rFont val="Segoe UI"/>
            <charset val="1"/>
          </rPr>
          <t>gicafi@outlook.com:</t>
        </r>
        <r>
          <rPr>
            <sz val="9"/>
            <color indexed="81"/>
            <rFont val="Segoe UI"/>
            <charset val="1"/>
          </rPr>
          <t xml:space="preserve">
OBS: na contr\tação anterior o código DERES utilizado foi 920545.</t>
        </r>
      </text>
    </comment>
    <comment ref="B11" authorId="0" shapeId="0" xr:uid="{00000000-0006-0000-0200-000002000000}">
      <text>
        <r>
          <rPr>
            <b/>
            <sz val="9"/>
            <color indexed="81"/>
            <rFont val="Segoe UI"/>
            <charset val="1"/>
          </rPr>
          <t>gicafi@outlook.com:</t>
        </r>
        <r>
          <rPr>
            <sz val="9"/>
            <color indexed="81"/>
            <rFont val="Segoe UI"/>
            <charset val="1"/>
          </rPr>
          <t xml:space="preserve">
OBS: na contr\tação anterior o código DERES utilizado foi 920580</t>
        </r>
      </text>
    </comment>
  </commentList>
</comments>
</file>

<file path=xl/sharedStrings.xml><?xml version="1.0" encoding="utf-8"?>
<sst xmlns="http://schemas.openxmlformats.org/spreadsheetml/2006/main" count="332" uniqueCount="211">
  <si>
    <t>MINISTÉRIO PÚBLICO DO ESTADO DO ESPÍRITO SANTO</t>
  </si>
  <si>
    <t>COORDENAÇÃO DE ENGENHARIA - COEN</t>
  </si>
  <si>
    <t>Item</t>
  </si>
  <si>
    <t>Base</t>
  </si>
  <si>
    <t>Código</t>
  </si>
  <si>
    <t>Descrição</t>
  </si>
  <si>
    <t>Unidade</t>
  </si>
  <si>
    <t>Quantidade</t>
  </si>
  <si>
    <t>VALOR UNITÁRIO</t>
  </si>
  <si>
    <t>SUBTOTAL</t>
  </si>
  <si>
    <t>1.1</t>
  </si>
  <si>
    <t>1.1.1</t>
  </si>
  <si>
    <t>1.1.2</t>
  </si>
  <si>
    <t>Composição</t>
  </si>
  <si>
    <t>-</t>
  </si>
  <si>
    <t>1.1.3</t>
  </si>
  <si>
    <t>TOTAL ESTIMADO</t>
  </si>
  <si>
    <t>TOTAL GERAL DOS LAUDOS DE AVALIAÇÃO</t>
  </si>
  <si>
    <t>Un</t>
  </si>
  <si>
    <t>Coef</t>
  </si>
  <si>
    <t>h</t>
  </si>
  <si>
    <t>Total mão-de-obra, sem taxas (R$):</t>
  </si>
  <si>
    <t>Total outros itens, sem taxas (R$):</t>
  </si>
  <si>
    <t>Total geral, sem taxas (R$):</t>
  </si>
  <si>
    <t>Valores Totais (R$)</t>
  </si>
  <si>
    <t xml:space="preserve">Sem taxas: </t>
  </si>
  <si>
    <t xml:space="preserve">LS: </t>
  </si>
  <si>
    <t xml:space="preserve">BDI: </t>
  </si>
  <si>
    <t xml:space="preserve">Com taxas: </t>
  </si>
  <si>
    <t xml:space="preserve">OBSERVAÇÃO: </t>
  </si>
  <si>
    <t>DESCRIÇÃO</t>
  </si>
  <si>
    <t>DESPESAS FINANCEIRAS</t>
  </si>
  <si>
    <t>ENGENHEIRO PLENO</t>
  </si>
  <si>
    <t>DIGITADOR</t>
  </si>
  <si>
    <t>DESLOCAMENTO DE EQUIPE TÉCNICA</t>
  </si>
  <si>
    <t>KM</t>
  </si>
  <si>
    <t>und</t>
  </si>
  <si>
    <t>Laudos de Avaliação de Imóveis de Edificações e Terrenos</t>
  </si>
  <si>
    <t xml:space="preserve">* OBSERVAÇÃO IMPORTANTE:
Esta planilha foi originalmente exportada do sistema TCPOweb do Grupo PINI Ltda.
O sistema permite ao usuário a livre manipulação de várias informações inicialmente oferecidas pelo serviço, apenas como referência para trabalhos de orçamento e estimativas sob a responsabilidade exclusiva e direta da pessoa que as utiliza.
Ao optar pelo uso das informações resultantes, o usuário reconhece esses limites do serviço e assume como suas as responsabilidades inerentes desse uso, eximindo a PINI de qualquer prejuízo, conseqüência inadequada ou indesejável que porventura venha a ocorrer.
© 2017 Grupo PINI Ltda.  -  Todos os direitos reservados
</t>
  </si>
  <si>
    <t>Isenção de responsabilidade</t>
  </si>
  <si>
    <t>Memorial Descritivo</t>
  </si>
  <si>
    <t>0,00015</t>
  </si>
  <si>
    <t>%</t>
  </si>
  <si>
    <t>ELI</t>
  </si>
  <si>
    <t>Taxa de licenciamento do equipamento: Veículo leve automóvel, com ar condicionado, 4 p, flex, 72 hp</t>
  </si>
  <si>
    <t>3R 50 50 10 10 10 00 32 25</t>
  </si>
  <si>
    <t>0,0003</t>
  </si>
  <si>
    <t>EQS</t>
  </si>
  <si>
    <t>Taxa de seguro patrimonial do equipamento: Veículo leve automóvel, com ar condicionado, 4 p, flex, 72 hp</t>
  </si>
  <si>
    <t>3R 50 50 10 10 10 00 32 20</t>
  </si>
  <si>
    <t>0,00285</t>
  </si>
  <si>
    <t>EQJ</t>
  </si>
  <si>
    <t>Taxa de juros sobre capital do equipamento: Veículo leve automóvel, com ar condicionado, 4 p, flex, 72 hp</t>
  </si>
  <si>
    <t>3R 50 50 10 10 10 00 32 15</t>
  </si>
  <si>
    <t>0,0075</t>
  </si>
  <si>
    <t>EQD</t>
  </si>
  <si>
    <t>Taxa de depreciação do equipamento: Veículo leve automóvel, com ar condicionado, 4 p, flex, 72 hp</t>
  </si>
  <si>
    <t>3R 50 50 10 10 10 00 32 10</t>
  </si>
  <si>
    <t>0,008</t>
  </si>
  <si>
    <t>EQM</t>
  </si>
  <si>
    <t>Taxa de manutenção do equipamento: Veículo leve automóvel, com ar condicionado, 4 p, flex, 72 hp</t>
  </si>
  <si>
    <t>3R 50 50 10 10 10 00 32 05</t>
  </si>
  <si>
    <t>0,0016</t>
  </si>
  <si>
    <t>un</t>
  </si>
  <si>
    <t>MAT</t>
  </si>
  <si>
    <t>Pneu 175x70x13 sem câmara</t>
  </si>
  <si>
    <t>2C 07 14 06 34 33</t>
  </si>
  <si>
    <t>0,003</t>
  </si>
  <si>
    <t>kg</t>
  </si>
  <si>
    <t>Graxa</t>
  </si>
  <si>
    <t>2C 07 14 06 32 10</t>
  </si>
  <si>
    <t>9</t>
  </si>
  <si>
    <t>l</t>
  </si>
  <si>
    <t>Gasolina</t>
  </si>
  <si>
    <t>2C 07 14 06 32 03</t>
  </si>
  <si>
    <t>1</t>
  </si>
  <si>
    <t>MOD</t>
  </si>
  <si>
    <t>Motorista de caminhão</t>
  </si>
  <si>
    <t>2N 36 16 25 12 06</t>
  </si>
  <si>
    <t>Consumo</t>
  </si>
  <si>
    <t>Total (R$) sem taxas</t>
  </si>
  <si>
    <t>Preço unitário (R$) sem taxas</t>
  </si>
  <si>
    <t>Class</t>
  </si>
  <si>
    <t>Descrição:   Veículo leve automóvel, com ar condicionado, 4 p, flex, 72 hp</t>
  </si>
  <si>
    <t>Código:   3R 50 50 10 10 10 00 32 01</t>
  </si>
  <si>
    <t>ANEXO I - PLANILHA ORÇAMENTÁRIA DE LAUDO DE AVALIAÇÃO E COMPOSIÇÕES</t>
  </si>
  <si>
    <t>Anotação de Responsabilidade Técnica/Registro de responsabilidade técnica</t>
  </si>
  <si>
    <t>OBSERVAÇÃO: O ITEM 1.1.3 deve ser ajustado pela licitante de acordo com o valor instituido pelo conselho profissonal a que pertence.</t>
  </si>
  <si>
    <t>Data de referência de preços:   2022/07</t>
  </si>
  <si>
    <t>Quantidade: 1h prod        LS(%): 157,27        BDI(%): 0</t>
  </si>
  <si>
    <t>IMPOSTOS CONFORME COMPOSIÇÃO DER-ES</t>
  </si>
  <si>
    <t>13042 ORSE</t>
  </si>
  <si>
    <t>BASE PÚBLICA</t>
  </si>
  <si>
    <t>COEFICIENTE</t>
  </si>
  <si>
    <t>OBS: A tabela referencial de custos representa os custos dos serviços pretendidos nesta contratação sem incluir o lucro da empresa, despesas financerias e despesas fiscais, sendo assim, conforme orientação do DER-ES, serão aplicados os itens 04, 05, 06 e 07 sobre o custo da tabela referencial.</t>
  </si>
  <si>
    <t>TOTAL DO ORÇAMENTO (R$) - SOMATÓRIO DE TODOS SUBTOTAIS</t>
  </si>
  <si>
    <t>Nota 7: Incide sobre os subtotais 01+02+03+04+05.</t>
  </si>
  <si>
    <t>07.002</t>
  </si>
  <si>
    <t>IMPOSTO SOBRE SERVIÇOS (ISS) - 5,71%</t>
  </si>
  <si>
    <t>07.001</t>
  </si>
  <si>
    <t>Subtotal 07</t>
  </si>
  <si>
    <t>DESPESAS FISCAIS</t>
  </si>
  <si>
    <t>Nota 6: Incide sobre os subtotais 01+02+03+04+05.</t>
  </si>
  <si>
    <t>Taxa de 2,00% de custos diretos + remuneração</t>
  </si>
  <si>
    <t>06.001</t>
  </si>
  <si>
    <t>Subtotal 06</t>
  </si>
  <si>
    <t>Nota 5: Incide sobre os subtotais 01+02+03+04</t>
  </si>
  <si>
    <t>Taxa de 10,00% S/ mão obra/equip.projeto</t>
  </si>
  <si>
    <t>05.001</t>
  </si>
  <si>
    <t>Subtotal 05</t>
  </si>
  <si>
    <t>REMUNERAÇÃO DE DESPESA</t>
  </si>
  <si>
    <t>Nota 4: Nesta referência deverão ser informados os alugueis de carro, laboratório, equipamento de topografia, serviços de terceiros (ensaios, sondagens, etc...) e outros.</t>
  </si>
  <si>
    <t>H</t>
  </si>
  <si>
    <t>Veículo leve automóvel, com ar condicionado, 4 p, flex, 72 hp</t>
  </si>
  <si>
    <t>04.001</t>
  </si>
  <si>
    <t>Subtotal 04</t>
  </si>
  <si>
    <t>CUSTO UNITÁRIO</t>
  </si>
  <si>
    <t>DESPESAS GERAIS</t>
  </si>
  <si>
    <t>Nota 3: Incide sobre o subtotal 01. O percentual desta referência deverá ser calculado de acordo com o tipo de contrato, considerando os custos da administração local, como: Aluguel de escritório, alojamento, residência de engenheiro, mobiliário, computador, taxas de luz, água, etc... Para administração central deverá ser considerado um percentual de 4% sobre a mão de obra.</t>
  </si>
  <si>
    <t>Taxa de 25.00 % s/ mão obra/equip. projeto</t>
  </si>
  <si>
    <t>03.001</t>
  </si>
  <si>
    <t>Subtotal 03</t>
  </si>
  <si>
    <t>CUSTOS ADMINISTRATIVOS</t>
  </si>
  <si>
    <t>incide sobre o subtotal 01.1.</t>
  </si>
  <si>
    <t>Nota 2.1:</t>
  </si>
  <si>
    <t>Taxa de 84,04% s/ mao obra/equip. projeto</t>
  </si>
  <si>
    <t>02.1</t>
  </si>
  <si>
    <t>Subtotal 021. + 02.2</t>
  </si>
  <si>
    <t>ENCARGOS SOCIAIS</t>
  </si>
  <si>
    <t>Nota 1: Nesta Referência deverá ser relacionada toda a Equipe de Pessoal (mão de obra) que irá atuar no contrato com a previsão de utilização (Quantidade X meses). Ex: Engenheiro Coordenador, Engenheiros, Topógrafo, Laboratorista, Auxiliar de Topografia, Auxiliar de Laboratório, etc...</t>
  </si>
  <si>
    <t>01.1.02</t>
  </si>
  <si>
    <t>01.1.01</t>
  </si>
  <si>
    <t>Subtotal 01.1</t>
  </si>
  <si>
    <t>PESSOAL</t>
  </si>
  <si>
    <t>01.1</t>
  </si>
  <si>
    <t>DER</t>
  </si>
  <si>
    <t>TOTAL</t>
  </si>
  <si>
    <t>MESES</t>
  </si>
  <si>
    <t>POR MÊS</t>
  </si>
  <si>
    <t>CUSTO PARCIAL (R$)</t>
  </si>
  <si>
    <t>PREÇO UNITÁRIO (R$)</t>
  </si>
  <si>
    <t>QUANTIDADE</t>
  </si>
  <si>
    <t>UNIDADE</t>
  </si>
  <si>
    <t>REFERÊNCIA</t>
  </si>
  <si>
    <t>MODELO DE PLANILHA PARA SERVIÇOS DE CONSULTORIA DER-ES</t>
  </si>
  <si>
    <t>BDI ESTIMADO</t>
  </si>
  <si>
    <t>Mês</t>
  </si>
  <si>
    <t>Taxa de 20.00 % s/ mão obra/equip. projeto</t>
  </si>
  <si>
    <t>Data de referência de preços:   2022/05</t>
  </si>
  <si>
    <t>Código:   13042/ORSE-SER</t>
  </si>
  <si>
    <t>Descrição:   Deslocamento de Equipe Tecnica (Engenheiro/Tecnico/Auxiliar/Motorista) por veículo - Rev 01</t>
  </si>
  <si>
    <t>Região de preços:   ORSE - Sergipe</t>
  </si>
  <si>
    <t>00242/SINAPI-MOD</t>
  </si>
  <si>
    <t>Ajudante especializado</t>
  </si>
  <si>
    <t>0,0143</t>
  </si>
  <si>
    <t>5,51</t>
  </si>
  <si>
    <t>0,08</t>
  </si>
  <si>
    <t>04222/SINAPI-MAT</t>
  </si>
  <si>
    <t>Gasolina comum</t>
  </si>
  <si>
    <t>0,1</t>
  </si>
  <si>
    <t>7,37</t>
  </si>
  <si>
    <t>0,74</t>
  </si>
  <si>
    <t>04415/ORSE-EQL</t>
  </si>
  <si>
    <t>Veículo leve - Volkswagen:GOL 1000 - automóvel até 100 hp</t>
  </si>
  <si>
    <t>EQL</t>
  </si>
  <si>
    <t>4,40</t>
  </si>
  <si>
    <t>0,06</t>
  </si>
  <si>
    <t>05937/ORSE-MOD</t>
  </si>
  <si>
    <t>Técnico Nível Médio Sênior - 40h - Rev 02</t>
  </si>
  <si>
    <t>19,57</t>
  </si>
  <si>
    <t>0,28</t>
  </si>
  <si>
    <t>34782/SINAPI-MOD</t>
  </si>
  <si>
    <t>Engenheiro civil senior</t>
  </si>
  <si>
    <t>73,44</t>
  </si>
  <si>
    <t>1,05</t>
  </si>
  <si>
    <t>1,41</t>
  </si>
  <si>
    <t>0,80</t>
  </si>
  <si>
    <t>2,21</t>
  </si>
  <si>
    <t>2,22</t>
  </si>
  <si>
    <t>0,00</t>
  </si>
  <si>
    <t>4,43</t>
  </si>
  <si>
    <t>Quantidade: 1km        LS(%): 84,04        BDI(%): 0</t>
  </si>
  <si>
    <t>PIS/COFINS - 8,45%</t>
  </si>
  <si>
    <t>Data de referência de preços:   2024/07</t>
  </si>
  <si>
    <t>Região de preços:   São Paulo</t>
  </si>
  <si>
    <t>11,43</t>
  </si>
  <si>
    <t>5,81</t>
  </si>
  <si>
    <t>52,29</t>
  </si>
  <si>
    <t>43,48</t>
  </si>
  <si>
    <t>0,13</t>
  </si>
  <si>
    <t>347,46</t>
  </si>
  <si>
    <t>0,56</t>
  </si>
  <si>
    <t>47206,68</t>
  </si>
  <si>
    <t>3,776534</t>
  </si>
  <si>
    <t>3,540501</t>
  </si>
  <si>
    <t>1,34539</t>
  </si>
  <si>
    <t>0,14162</t>
  </si>
  <si>
    <t>7,081002</t>
  </si>
  <si>
    <t>68,87</t>
  </si>
  <si>
    <t>80,30</t>
  </si>
  <si>
    <t>17,98</t>
  </si>
  <si>
    <t>98,27</t>
  </si>
  <si>
    <t>DER/ES - 2 - Anexo A – Planilha Modelo Consultoria - julho 2023</t>
  </si>
  <si>
    <t>Os coefientes, leis sociais e a formulação do preço de venda foram baseados na composição de custo do DER-ES 8219 (de 2019). Exceção à taxa de PIS/COFINS que segue o modelo atual do DER/ES.</t>
  </si>
  <si>
    <t>REF. DER</t>
  </si>
  <si>
    <t>MÊS/ANO</t>
  </si>
  <si>
    <t>VALOR ART 2024</t>
  </si>
  <si>
    <t>VALOR RRT 2024</t>
  </si>
  <si>
    <t>Coeficiente de deslocamento do veículo com base em Código:   13042/ORSE-SER
-
Referência de valor do veículo: Código:   3R 50 50 10 10 10 00 32 01 - TCPO - Data de referência de preços:   2024/07</t>
  </si>
  <si>
    <t>Referência da estrutura e dos coeficientes da composição - Código DER-ES 8219
Referência dos preços DER-ES - JULHO/2023</t>
  </si>
  <si>
    <r>
      <t xml:space="preserve">Elaboração de laudos de avaliações modelo completo, com valores de terrenos e edificações individualizados, de acordo com a NBR - 14.653-02 e demais normas pertinentes.
</t>
    </r>
    <r>
      <rPr>
        <sz val="11"/>
        <rFont val="Calibri"/>
        <family val="2"/>
      </rPr>
      <t xml:space="preserve">(0BS.: Para os casos de avaliação de terrenos sem quaisquer edificações ou benfeitorias relevantes, será aplicado um </t>
    </r>
    <r>
      <rPr>
        <b/>
        <sz val="11"/>
        <rFont val="Calibri"/>
        <family val="2"/>
      </rPr>
      <t>desconto de 10%</t>
    </r>
    <r>
      <rPr>
        <sz val="11"/>
        <rFont val="Calibri"/>
        <family val="2"/>
      </rPr>
      <t>, sobre o valor desse item  da planilha orçamentária, referente ao grau de complexidade da atividade de Vistoria, conforme descrito no item 7.3.5 do Termo de Referência.)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</si>
</sst>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"/>
    <numFmt numFmtId="165" formatCode="0.00000%"/>
  </numFmts>
  <fonts count="19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1"/>
      <color rgb="FFFFFFFF"/>
      <name val="Calibri"/>
      <family val="2"/>
    </font>
    <font>
      <sz val="9"/>
      <color indexed="81"/>
      <name val="Segoe UI"/>
      <charset val="1"/>
    </font>
    <font>
      <sz val="11"/>
      <name val="Calibri"/>
    </font>
    <font>
      <sz val="11"/>
      <name val="Arial"/>
      <family val="1"/>
    </font>
    <font>
      <b/>
      <strike/>
      <sz val="11"/>
      <color rgb="FFFFFFFF"/>
      <name val="Calibri"/>
      <family val="2"/>
    </font>
    <font>
      <strike/>
      <sz val="11"/>
      <name val="Calibri"/>
      <family val="2"/>
    </font>
    <font>
      <b/>
      <sz val="16"/>
      <name val="Calibri"/>
      <family val="2"/>
    </font>
    <font>
      <b/>
      <strike/>
      <sz val="11"/>
      <name val="Calibri"/>
      <family val="2"/>
    </font>
    <font>
      <b/>
      <sz val="9"/>
      <color indexed="81"/>
      <name val="Segoe UI"/>
      <charset val="1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0" fontId="1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11" xfId="0" applyBorder="1"/>
    <xf numFmtId="0" fontId="0" fillId="0" borderId="8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4" fontId="3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2" xfId="0" applyFont="1" applyBorder="1"/>
    <xf numFmtId="4" fontId="0" fillId="0" borderId="12" xfId="0" applyNumberFormat="1" applyBorder="1"/>
    <xf numFmtId="2" fontId="2" fillId="0" borderId="11" xfId="0" applyNumberFormat="1" applyFon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4" borderId="14" xfId="0" applyFont="1" applyFill="1" applyBorder="1" applyAlignment="1">
      <alignment horizontal="center" vertical="center"/>
    </xf>
    <xf numFmtId="0" fontId="2" fillId="0" borderId="0" xfId="2"/>
    <xf numFmtId="0" fontId="7" fillId="2" borderId="0" xfId="2" applyFont="1" applyFill="1"/>
    <xf numFmtId="0" fontId="11" fillId="2" borderId="0" xfId="2" applyFont="1" applyFill="1"/>
    <xf numFmtId="0" fontId="12" fillId="0" borderId="0" xfId="2" applyFont="1"/>
    <xf numFmtId="0" fontId="12" fillId="8" borderId="0" xfId="2" applyFont="1" applyFill="1"/>
    <xf numFmtId="0" fontId="12" fillId="0" borderId="0" xfId="0" applyFont="1"/>
    <xf numFmtId="0" fontId="13" fillId="8" borderId="1" xfId="2" applyFont="1" applyFill="1" applyBorder="1"/>
    <xf numFmtId="0" fontId="1" fillId="8" borderId="2" xfId="2" applyFont="1" applyFill="1" applyBorder="1"/>
    <xf numFmtId="0" fontId="1" fillId="8" borderId="3" xfId="2" applyFont="1" applyFill="1" applyBorder="1"/>
    <xf numFmtId="0" fontId="7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16" fillId="6" borderId="13" xfId="0" applyFont="1" applyFill="1" applyBorder="1"/>
    <xf numFmtId="0" fontId="16" fillId="6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/>
    <xf numFmtId="17" fontId="6" fillId="0" borderId="0" xfId="0" applyNumberFormat="1" applyFont="1"/>
    <xf numFmtId="0" fontId="6" fillId="11" borderId="0" xfId="0" applyFont="1" applyFill="1" applyAlignment="1">
      <alignment horizontal="center"/>
    </xf>
    <xf numFmtId="4" fontId="6" fillId="11" borderId="13" xfId="0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vertical="center"/>
    </xf>
    <xf numFmtId="49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0" fontId="6" fillId="10" borderId="13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 vertical="center"/>
    </xf>
    <xf numFmtId="165" fontId="16" fillId="4" borderId="1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8" borderId="13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2" fontId="0" fillId="12" borderId="17" xfId="0" applyNumberFormat="1" applyFill="1" applyBorder="1" applyAlignment="1">
      <alignment horizontal="center" vertical="center"/>
    </xf>
    <xf numFmtId="2" fontId="6" fillId="12" borderId="13" xfId="0" applyNumberFormat="1" applyFont="1" applyFill="1" applyBorder="1" applyAlignment="1">
      <alignment horizontal="center" vertical="center"/>
    </xf>
    <xf numFmtId="2" fontId="0" fillId="13" borderId="17" xfId="0" applyNumberFormat="1" applyFill="1" applyBorder="1" applyAlignment="1">
      <alignment horizontal="center" vertical="center"/>
    </xf>
    <xf numFmtId="2" fontId="13" fillId="13" borderId="13" xfId="0" applyNumberFormat="1" applyFont="1" applyFill="1" applyBorder="1" applyAlignment="1">
      <alignment horizontal="center" vertical="center"/>
    </xf>
    <xf numFmtId="44" fontId="18" fillId="0" borderId="13" xfId="3" applyFont="1" applyBorder="1" applyAlignment="1">
      <alignment horizontal="left" vertical="center"/>
    </xf>
    <xf numFmtId="2" fontId="0" fillId="14" borderId="20" xfId="0" applyNumberFormat="1" applyFill="1" applyBorder="1" applyAlignment="1">
      <alignment horizontal="center" vertical="center"/>
    </xf>
    <xf numFmtId="44" fontId="0" fillId="14" borderId="13" xfId="3" applyFont="1" applyFill="1" applyBorder="1" applyAlignment="1">
      <alignment horizontal="center" vertical="center"/>
    </xf>
    <xf numFmtId="1" fontId="0" fillId="0" borderId="17" xfId="1" applyNumberFormat="1" applyFont="1" applyBorder="1" applyAlignment="1">
      <alignment horizontal="center" vertical="center"/>
    </xf>
    <xf numFmtId="1" fontId="0" fillId="0" borderId="20" xfId="1" applyNumberFormat="1" applyFont="1" applyBorder="1" applyAlignment="1">
      <alignment horizontal="center" vertical="center"/>
    </xf>
    <xf numFmtId="0" fontId="1" fillId="15" borderId="0" xfId="0" applyFont="1" applyFill="1"/>
    <xf numFmtId="1" fontId="0" fillId="0" borderId="17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7" borderId="26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/>
    </xf>
    <xf numFmtId="0" fontId="16" fillId="6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7" fillId="2" borderId="0" xfId="0" applyFont="1" applyFill="1"/>
    <xf numFmtId="0" fontId="6" fillId="0" borderId="0" xfId="0" applyFont="1"/>
    <xf numFmtId="0" fontId="6" fillId="5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10" borderId="0" xfId="0" applyFont="1" applyFill="1" applyAlignment="1">
      <alignment horizontal="center" vertical="center" wrapText="1"/>
    </xf>
    <xf numFmtId="0" fontId="7" fillId="2" borderId="0" xfId="0" applyFont="1" applyFill="1"/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2" applyAlignment="1">
      <alignment wrapText="1"/>
    </xf>
    <xf numFmtId="0" fontId="2" fillId="0" borderId="0" xfId="2"/>
    <xf numFmtId="0" fontId="7" fillId="2" borderId="0" xfId="2" applyFont="1" applyFill="1"/>
    <xf numFmtId="0" fontId="1" fillId="0" borderId="0" xfId="2" applyFont="1"/>
    <xf numFmtId="0" fontId="14" fillId="0" borderId="0" xfId="2" applyFont="1"/>
    <xf numFmtId="0" fontId="12" fillId="0" borderId="0" xfId="2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4" borderId="27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right" vertical="center"/>
    </xf>
    <xf numFmtId="2" fontId="2" fillId="0" borderId="28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6" fillId="0" borderId="21" xfId="1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</cellXfs>
  <cellStyles count="5">
    <cellStyle name="Moeda" xfId="3" builtinId="4"/>
    <cellStyle name="Normal" xfId="0" builtinId="0"/>
    <cellStyle name="Normal 2" xfId="2" xr:uid="{00000000-0005-0000-0000-000002000000}"/>
    <cellStyle name="Normal 3" xfId="4" xr:uid="{00000000-0005-0000-0000-000003000000}"/>
    <cellStyle name="Vírgula" xfId="1" builtinId="3"/>
  </cellStyles>
  <dxfs count="0"/>
  <tableStyles count="0" defaultTableStyle="TableStyleMedium2" defaultPivotStyle="PivotStyleLight16"/>
  <colors>
    <mruColors>
      <color rgb="FFFF99FF"/>
      <color rgb="FF3399FF"/>
      <color rgb="FF0066FF"/>
      <color rgb="FF00FF99"/>
      <color rgb="FFFFC5C5"/>
      <color rgb="FFF6F670"/>
      <color rgb="FFF5F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1</xdr:row>
      <xdr:rowOff>95250</xdr:rowOff>
    </xdr:from>
    <xdr:to>
      <xdr:col>1</xdr:col>
      <xdr:colOff>180975</xdr:colOff>
      <xdr:row>3</xdr:row>
      <xdr:rowOff>71292</xdr:rowOff>
    </xdr:to>
    <xdr:pic>
      <xdr:nvPicPr>
        <xdr:cNvPr id="2" name="Imagem 2" descr="LOGO MP ORIGINAL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95250"/>
          <a:ext cx="581024" cy="623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</xdr:colOff>
      <xdr:row>1</xdr:row>
      <xdr:rowOff>28575</xdr:rowOff>
    </xdr:from>
    <xdr:to>
      <xdr:col>1</xdr:col>
      <xdr:colOff>371474</xdr:colOff>
      <xdr:row>3</xdr:row>
      <xdr:rowOff>191677</xdr:rowOff>
    </xdr:to>
    <xdr:pic>
      <xdr:nvPicPr>
        <xdr:cNvPr id="3" name="Imagem 2" descr="LOGO MP ORIGINAL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800099" cy="810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605911</xdr:colOff>
      <xdr:row>28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3A1E2E-CBAD-435C-8E1B-768BC72FC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6701911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190499</xdr:rowOff>
    </xdr:from>
    <xdr:to>
      <xdr:col>20</xdr:col>
      <xdr:colOff>342088</xdr:colOff>
      <xdr:row>29</xdr:row>
      <xdr:rowOff>123824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A6A38B-DF83-4E37-8162-63866454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499"/>
          <a:ext cx="5218888" cy="545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10241" name="AutoShape 1" descr="C:\Users\gicaf\OneDrive - Ministerio Publico do Espirito Santo\">
          <a:extLst>
            <a:ext uri="{FF2B5EF4-FFF2-40B4-BE49-F238E27FC236}">
              <a16:creationId xmlns:a16="http://schemas.microsoft.com/office/drawing/2014/main" id="{00000000-0008-0000-0600-00000128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13</xdr:col>
      <xdr:colOff>407269</xdr:colOff>
      <xdr:row>54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81000"/>
          <a:ext cx="7112869" cy="100584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D1" zoomScale="70" zoomScaleNormal="70" zoomScaleSheetLayoutView="100" workbookViewId="0">
      <selection activeCell="D12" sqref="D12"/>
    </sheetView>
  </sheetViews>
  <sheetFormatPr defaultColWidth="9.140625" defaultRowHeight="15" x14ac:dyDescent="0.25"/>
  <cols>
    <col min="2" max="2" width="46.7109375" customWidth="1"/>
    <col min="3" max="3" width="11.7109375" customWidth="1"/>
    <col min="4" max="4" width="69.85546875" customWidth="1"/>
    <col min="5" max="5" width="8.5703125" bestFit="1" customWidth="1"/>
    <col min="6" max="6" width="11.42578125" bestFit="1" customWidth="1"/>
    <col min="7" max="7" width="16.42578125" customWidth="1"/>
    <col min="8" max="8" width="17" bestFit="1" customWidth="1"/>
    <col min="10" max="10" width="23.140625" customWidth="1"/>
    <col min="11" max="11" width="20.28515625" customWidth="1"/>
    <col min="12" max="13" width="13.5703125" customWidth="1"/>
  </cols>
  <sheetData>
    <row r="1" spans="1:12" ht="15.75" thickBot="1" x14ac:dyDescent="0.3"/>
    <row r="2" spans="1:12" ht="27.75" customHeight="1" x14ac:dyDescent="0.3">
      <c r="A2" s="2"/>
      <c r="B2" s="79" t="s">
        <v>0</v>
      </c>
      <c r="C2" s="79"/>
      <c r="D2" s="79"/>
      <c r="E2" s="79"/>
      <c r="F2" s="79"/>
      <c r="G2" s="79"/>
      <c r="H2" s="80"/>
    </row>
    <row r="3" spans="1:12" ht="23.25" customHeight="1" thickBot="1" x14ac:dyDescent="0.3">
      <c r="A3" s="3"/>
      <c r="B3" s="81" t="s">
        <v>1</v>
      </c>
      <c r="C3" s="81"/>
      <c r="D3" s="81"/>
      <c r="E3" s="81"/>
      <c r="F3" s="81"/>
      <c r="G3" s="81"/>
      <c r="H3" s="82"/>
    </row>
    <row r="4" spans="1:12" ht="15.75" thickBot="1" x14ac:dyDescent="0.3">
      <c r="A4" s="83" t="s">
        <v>85</v>
      </c>
      <c r="B4" s="84"/>
      <c r="C4" s="84"/>
      <c r="D4" s="84"/>
      <c r="E4" s="84"/>
      <c r="F4" s="84"/>
      <c r="G4" s="84"/>
      <c r="H4" s="85"/>
    </row>
    <row r="5" spans="1:12" ht="15.75" thickBot="1" x14ac:dyDescent="0.3">
      <c r="A5" s="13"/>
      <c r="B5" s="86"/>
      <c r="C5" s="86"/>
      <c r="D5" s="86"/>
      <c r="E5" s="86"/>
      <c r="F5" s="86"/>
      <c r="G5" s="86"/>
      <c r="H5" s="87"/>
    </row>
    <row r="6" spans="1:12" ht="8.1" customHeight="1" x14ac:dyDescent="0.25">
      <c r="A6" s="2"/>
      <c r="B6" s="5"/>
      <c r="C6" s="5"/>
      <c r="D6" s="6"/>
      <c r="E6" s="6"/>
      <c r="F6" s="6"/>
      <c r="G6" s="6"/>
      <c r="H6" s="7"/>
    </row>
    <row r="7" spans="1:12" ht="8.1" customHeight="1" thickBot="1" x14ac:dyDescent="0.3">
      <c r="A7" s="4"/>
      <c r="B7" s="8"/>
      <c r="C7" s="8"/>
      <c r="D7" s="8"/>
      <c r="E7" s="8"/>
      <c r="F7" s="8"/>
      <c r="G7" s="8"/>
      <c r="H7" s="9"/>
    </row>
    <row r="8" spans="1:12" ht="15.75" thickBot="1" x14ac:dyDescent="0.3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9" t="s">
        <v>7</v>
      </c>
      <c r="G8" s="18" t="s">
        <v>8</v>
      </c>
      <c r="H8" s="20" t="s">
        <v>9</v>
      </c>
    </row>
    <row r="9" spans="1:12" ht="15.75" thickBot="1" x14ac:dyDescent="0.3">
      <c r="A9" s="23" t="s">
        <v>10</v>
      </c>
      <c r="B9" s="114" t="s">
        <v>37</v>
      </c>
      <c r="C9" s="114"/>
      <c r="D9" s="74"/>
      <c r="E9" s="74"/>
      <c r="F9" s="74"/>
      <c r="G9" s="74"/>
      <c r="H9" s="75"/>
    </row>
    <row r="10" spans="1:12" ht="95.25" thickBot="1" x14ac:dyDescent="0.3">
      <c r="A10" s="116" t="s">
        <v>11</v>
      </c>
      <c r="B10" s="117" t="s">
        <v>208</v>
      </c>
      <c r="C10" s="122">
        <v>13042</v>
      </c>
      <c r="D10" s="120" t="s">
        <v>34</v>
      </c>
      <c r="E10" s="21" t="s">
        <v>35</v>
      </c>
      <c r="F10" s="69">
        <f>400*F12</f>
        <v>7200</v>
      </c>
      <c r="G10" s="59">
        <f>'2.Item 1.1.1 DESLOCAMENTO'!I51</f>
        <v>1.8</v>
      </c>
      <c r="H10" s="16">
        <f t="shared" ref="H10:H12" si="0">IF(F10="","",ROUND(F10*G10,2))</f>
        <v>12960</v>
      </c>
    </row>
    <row r="11" spans="1:12" ht="132" customHeight="1" x14ac:dyDescent="0.25">
      <c r="A11" s="116" t="s">
        <v>12</v>
      </c>
      <c r="B11" s="118" t="s">
        <v>209</v>
      </c>
      <c r="C11" s="123" t="s">
        <v>14</v>
      </c>
      <c r="D11" s="125" t="s">
        <v>210</v>
      </c>
      <c r="E11" s="21" t="s">
        <v>36</v>
      </c>
      <c r="F11" s="66">
        <v>18</v>
      </c>
      <c r="G11" s="61">
        <f>'3.Item 1.1.2 - LAUDO-DER'!J55</f>
        <v>1772.7</v>
      </c>
      <c r="H11" s="16">
        <f t="shared" si="0"/>
        <v>31908.6</v>
      </c>
      <c r="J11" s="70" t="s">
        <v>206</v>
      </c>
      <c r="K11" s="70" t="s">
        <v>207</v>
      </c>
      <c r="L11" s="1"/>
    </row>
    <row r="12" spans="1:12" ht="48" customHeight="1" thickBot="1" x14ac:dyDescent="0.3">
      <c r="A12" s="15" t="s">
        <v>15</v>
      </c>
      <c r="B12" s="119" t="s">
        <v>13</v>
      </c>
      <c r="C12" s="124" t="s">
        <v>14</v>
      </c>
      <c r="D12" s="121" t="s">
        <v>86</v>
      </c>
      <c r="E12" s="17" t="s">
        <v>6</v>
      </c>
      <c r="F12" s="67">
        <v>18</v>
      </c>
      <c r="G12" s="64">
        <f>K12</f>
        <v>119.61</v>
      </c>
      <c r="H12" s="16">
        <f t="shared" si="0"/>
        <v>2152.98</v>
      </c>
      <c r="J12" s="63">
        <v>99.64</v>
      </c>
      <c r="K12" s="65">
        <v>119.61</v>
      </c>
      <c r="L12" s="1"/>
    </row>
    <row r="13" spans="1:12" ht="16.5" thickBot="1" x14ac:dyDescent="0.3">
      <c r="A13" s="76" t="s">
        <v>16</v>
      </c>
      <c r="B13" s="115"/>
      <c r="C13" s="115"/>
      <c r="D13" s="77"/>
      <c r="E13" s="77"/>
      <c r="F13" s="77"/>
      <c r="G13" s="78"/>
      <c r="H13" s="11">
        <f>ROUND(SUM(H10:H12),2)</f>
        <v>47021.58</v>
      </c>
    </row>
    <row r="14" spans="1:12" x14ac:dyDescent="0.25">
      <c r="A14" s="2"/>
      <c r="B14" s="5"/>
      <c r="C14" s="5"/>
      <c r="D14" s="5"/>
      <c r="E14" s="5"/>
      <c r="F14" s="5"/>
      <c r="G14" s="5"/>
      <c r="H14" s="10"/>
    </row>
    <row r="15" spans="1:12" ht="8.1" customHeight="1" thickBot="1" x14ac:dyDescent="0.3">
      <c r="A15" s="4"/>
      <c r="B15" s="8"/>
      <c r="C15" s="8"/>
      <c r="D15" s="8"/>
      <c r="E15" s="8"/>
      <c r="F15" s="8"/>
      <c r="G15" s="8"/>
      <c r="H15" s="9"/>
    </row>
    <row r="16" spans="1:12" ht="15.75" thickBot="1" x14ac:dyDescent="0.3">
      <c r="A16" s="3"/>
      <c r="H16" s="14"/>
    </row>
    <row r="17" spans="1:8" ht="16.5" thickBot="1" x14ac:dyDescent="0.3">
      <c r="A17" s="71" t="s">
        <v>17</v>
      </c>
      <c r="B17" s="72"/>
      <c r="C17" s="72"/>
      <c r="D17" s="72"/>
      <c r="E17" s="72"/>
      <c r="F17" s="72"/>
      <c r="G17" s="73"/>
      <c r="H17" s="11">
        <f>H13</f>
        <v>47021.58</v>
      </c>
    </row>
    <row r="18" spans="1:8" ht="23.25" customHeight="1" x14ac:dyDescent="0.25">
      <c r="A18" s="22" t="s">
        <v>87</v>
      </c>
      <c r="H18" s="12"/>
    </row>
    <row r="19" spans="1:8" x14ac:dyDescent="0.25">
      <c r="H19" s="12"/>
    </row>
  </sheetData>
  <mergeCells count="7">
    <mergeCell ref="A17:G17"/>
    <mergeCell ref="B9:H9"/>
    <mergeCell ref="A13:G13"/>
    <mergeCell ref="B2:H2"/>
    <mergeCell ref="B3:H3"/>
    <mergeCell ref="A4:H4"/>
    <mergeCell ref="B5:H5"/>
  </mergeCells>
  <pageMargins left="1.6552083333333334" right="0.511811024" top="0.78740157499999996" bottom="0.78740157499999996" header="0.31496062000000002" footer="0.3149606200000000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2:R55"/>
  <sheetViews>
    <sheetView topLeftCell="A22" zoomScale="55" zoomScaleNormal="55" workbookViewId="0">
      <selection activeCell="Q14" sqref="Q14"/>
    </sheetView>
  </sheetViews>
  <sheetFormatPr defaultRowHeight="15.75" x14ac:dyDescent="0.25"/>
  <cols>
    <col min="1" max="1" width="17.28515625" style="38" customWidth="1"/>
    <col min="2" max="2" width="15.5703125" style="35" customWidth="1"/>
    <col min="3" max="3" width="63" style="34" customWidth="1"/>
    <col min="4" max="4" width="14.28515625" style="35" customWidth="1"/>
    <col min="5" max="6" width="9.140625" style="34"/>
    <col min="7" max="7" width="9.140625" style="35"/>
    <col min="8" max="8" width="18.28515625" style="35" customWidth="1"/>
    <col min="9" max="9" width="20" style="35" customWidth="1"/>
    <col min="10" max="10" width="15.5703125" style="35" customWidth="1"/>
    <col min="11" max="11" width="12.28515625" style="35" customWidth="1"/>
    <col min="12" max="16384" width="9.140625" style="34"/>
  </cols>
  <sheetData>
    <row r="2" spans="1:9" x14ac:dyDescent="0.25">
      <c r="B2" s="88" t="s">
        <v>144</v>
      </c>
      <c r="C2" s="88"/>
      <c r="D2" s="88"/>
      <c r="E2" s="88"/>
      <c r="F2" s="88"/>
      <c r="G2" s="88"/>
      <c r="H2" s="88"/>
      <c r="I2" s="88"/>
    </row>
    <row r="3" spans="1:9" x14ac:dyDescent="0.25">
      <c r="B3" s="89" t="s">
        <v>143</v>
      </c>
      <c r="C3" s="89" t="s">
        <v>30</v>
      </c>
      <c r="D3" s="89" t="s">
        <v>142</v>
      </c>
      <c r="E3" s="90" t="s">
        <v>141</v>
      </c>
      <c r="F3" s="90"/>
      <c r="G3" s="90"/>
      <c r="H3" s="91" t="s">
        <v>140</v>
      </c>
      <c r="I3" s="91" t="s">
        <v>139</v>
      </c>
    </row>
    <row r="4" spans="1:9" x14ac:dyDescent="0.25">
      <c r="B4" s="89"/>
      <c r="C4" s="89"/>
      <c r="D4" s="89"/>
      <c r="E4" s="36" t="s">
        <v>138</v>
      </c>
      <c r="F4" s="36" t="s">
        <v>137</v>
      </c>
      <c r="G4" s="37" t="s">
        <v>136</v>
      </c>
      <c r="H4" s="91"/>
      <c r="I4" s="91"/>
    </row>
    <row r="5" spans="1:9" x14ac:dyDescent="0.25">
      <c r="A5" s="38" t="s">
        <v>135</v>
      </c>
      <c r="B5" s="39" t="s">
        <v>134</v>
      </c>
      <c r="C5" s="40" t="s">
        <v>133</v>
      </c>
      <c r="D5" s="39"/>
      <c r="E5" s="40"/>
      <c r="F5" s="40"/>
      <c r="G5" s="39"/>
      <c r="H5" s="39"/>
      <c r="I5" s="39" t="s">
        <v>132</v>
      </c>
    </row>
    <row r="6" spans="1:9" x14ac:dyDescent="0.25">
      <c r="A6" s="38">
        <v>920545</v>
      </c>
      <c r="B6" s="39" t="s">
        <v>131</v>
      </c>
      <c r="C6" s="40"/>
      <c r="D6" s="39"/>
      <c r="E6" s="40"/>
      <c r="F6" s="40"/>
      <c r="G6" s="39"/>
      <c r="H6" s="39"/>
      <c r="I6" s="39">
        <v>0</v>
      </c>
    </row>
    <row r="7" spans="1:9" x14ac:dyDescent="0.25">
      <c r="A7" s="38">
        <v>920580</v>
      </c>
      <c r="B7" s="39" t="s">
        <v>130</v>
      </c>
      <c r="C7" s="40"/>
      <c r="D7" s="39"/>
      <c r="E7" s="40"/>
      <c r="F7" s="40"/>
      <c r="G7" s="39"/>
      <c r="H7" s="39"/>
      <c r="I7" s="39">
        <v>0</v>
      </c>
    </row>
    <row r="8" spans="1:9" x14ac:dyDescent="0.25">
      <c r="B8" s="92" t="s">
        <v>129</v>
      </c>
      <c r="C8" s="92"/>
      <c r="D8" s="92"/>
      <c r="E8" s="92"/>
      <c r="F8" s="92"/>
      <c r="G8" s="92"/>
      <c r="H8" s="92"/>
      <c r="I8" s="92"/>
    </row>
    <row r="9" spans="1:9" x14ac:dyDescent="0.25">
      <c r="B9" s="92"/>
      <c r="C9" s="92"/>
      <c r="D9" s="92"/>
      <c r="E9" s="92"/>
      <c r="F9" s="92"/>
      <c r="G9" s="92"/>
      <c r="H9" s="92"/>
      <c r="I9" s="92"/>
    </row>
    <row r="10" spans="1:9" x14ac:dyDescent="0.25">
      <c r="B10" s="92"/>
      <c r="C10" s="92"/>
      <c r="D10" s="92"/>
      <c r="E10" s="92"/>
      <c r="F10" s="92"/>
      <c r="G10" s="92"/>
      <c r="H10" s="92"/>
      <c r="I10" s="92"/>
    </row>
    <row r="11" spans="1:9" x14ac:dyDescent="0.25">
      <c r="B11" s="93"/>
      <c r="C11" s="93"/>
      <c r="D11" s="93"/>
      <c r="E11" s="93"/>
      <c r="F11" s="93"/>
      <c r="G11" s="93"/>
      <c r="H11" s="93"/>
      <c r="I11" s="93"/>
    </row>
    <row r="12" spans="1:9" x14ac:dyDescent="0.25">
      <c r="B12" s="39">
        <v>2</v>
      </c>
      <c r="C12" s="40" t="s">
        <v>128</v>
      </c>
      <c r="D12" s="39"/>
      <c r="E12" s="40"/>
      <c r="F12" s="40"/>
      <c r="G12" s="39"/>
      <c r="H12" s="39"/>
      <c r="I12" s="39" t="s">
        <v>127</v>
      </c>
    </row>
    <row r="13" spans="1:9" x14ac:dyDescent="0.25">
      <c r="B13" s="39" t="s">
        <v>126</v>
      </c>
      <c r="C13" s="40" t="s">
        <v>125</v>
      </c>
      <c r="D13" s="39" t="s">
        <v>42</v>
      </c>
      <c r="E13" s="40"/>
      <c r="F13" s="40"/>
      <c r="G13" s="39">
        <v>0.84040000000000004</v>
      </c>
      <c r="H13" s="39">
        <f>I6+I7</f>
        <v>0</v>
      </c>
      <c r="I13" s="39">
        <f>ROUND(((I6+I7)*G13),2)</f>
        <v>0</v>
      </c>
    </row>
    <row r="14" spans="1:9" ht="30" customHeight="1" x14ac:dyDescent="0.25">
      <c r="B14" s="44" t="s">
        <v>124</v>
      </c>
      <c r="C14" s="45" t="s">
        <v>123</v>
      </c>
      <c r="D14" s="44"/>
      <c r="E14" s="45"/>
      <c r="F14" s="45"/>
      <c r="G14" s="44"/>
      <c r="H14" s="44"/>
      <c r="I14" s="44"/>
    </row>
    <row r="15" spans="1:9" x14ac:dyDescent="0.25">
      <c r="B15" s="94"/>
      <c r="C15" s="95"/>
      <c r="D15" s="95"/>
      <c r="E15" s="95"/>
      <c r="F15" s="95"/>
      <c r="G15" s="95"/>
      <c r="H15" s="95"/>
      <c r="I15" s="96"/>
    </row>
    <row r="16" spans="1:9" x14ac:dyDescent="0.25">
      <c r="B16" s="39">
        <v>3</v>
      </c>
      <c r="C16" s="40" t="s">
        <v>122</v>
      </c>
      <c r="D16" s="39"/>
      <c r="E16" s="40"/>
      <c r="F16" s="40"/>
      <c r="G16" s="39"/>
      <c r="H16" s="39"/>
      <c r="I16" s="39" t="s">
        <v>121</v>
      </c>
    </row>
    <row r="17" spans="2:18" x14ac:dyDescent="0.25">
      <c r="B17" s="46" t="s">
        <v>120</v>
      </c>
      <c r="C17" s="40" t="s">
        <v>119</v>
      </c>
      <c r="D17" s="39"/>
      <c r="E17" s="40"/>
      <c r="F17" s="40"/>
      <c r="G17" s="39">
        <v>0</v>
      </c>
      <c r="H17" s="39">
        <f>H13</f>
        <v>0</v>
      </c>
      <c r="I17" s="39">
        <f>ROUND(0.25*H17,2)</f>
        <v>0</v>
      </c>
    </row>
    <row r="18" spans="2:18" x14ac:dyDescent="0.25">
      <c r="B18" s="93"/>
      <c r="C18" s="93"/>
      <c r="D18" s="93"/>
      <c r="E18" s="93"/>
      <c r="F18" s="93"/>
      <c r="G18" s="93"/>
      <c r="H18" s="93"/>
      <c r="I18" s="93"/>
    </row>
    <row r="19" spans="2:18" x14ac:dyDescent="0.25">
      <c r="B19" s="92" t="s">
        <v>118</v>
      </c>
      <c r="C19" s="92"/>
      <c r="D19" s="92"/>
      <c r="E19" s="92"/>
      <c r="F19" s="92"/>
      <c r="G19" s="92"/>
      <c r="H19" s="92"/>
      <c r="I19" s="92"/>
    </row>
    <row r="20" spans="2:18" x14ac:dyDescent="0.25">
      <c r="B20" s="92"/>
      <c r="C20" s="92"/>
      <c r="D20" s="92"/>
      <c r="E20" s="92"/>
      <c r="F20" s="92"/>
      <c r="G20" s="92"/>
      <c r="H20" s="92"/>
      <c r="I20" s="92"/>
    </row>
    <row r="21" spans="2:18" x14ac:dyDescent="0.25">
      <c r="B21" s="92"/>
      <c r="C21" s="92"/>
      <c r="D21" s="92"/>
      <c r="E21" s="92"/>
      <c r="F21" s="92"/>
      <c r="G21" s="92"/>
      <c r="H21" s="92"/>
      <c r="I21" s="92"/>
    </row>
    <row r="22" spans="2:18" x14ac:dyDescent="0.25">
      <c r="B22" s="93"/>
      <c r="C22" s="93"/>
      <c r="D22" s="93"/>
      <c r="E22" s="93"/>
      <c r="F22" s="93"/>
      <c r="G22" s="93"/>
      <c r="H22" s="93"/>
      <c r="I22" s="93"/>
    </row>
    <row r="23" spans="2:18" x14ac:dyDescent="0.25">
      <c r="B23" s="39">
        <v>4</v>
      </c>
      <c r="C23" s="40" t="s">
        <v>117</v>
      </c>
      <c r="D23" s="39"/>
      <c r="E23" s="40"/>
      <c r="F23" s="40"/>
      <c r="G23" s="39"/>
      <c r="H23" s="39" t="s">
        <v>116</v>
      </c>
      <c r="I23" s="39" t="s">
        <v>115</v>
      </c>
    </row>
    <row r="24" spans="2:18" x14ac:dyDescent="0.25">
      <c r="B24" s="46" t="s">
        <v>114</v>
      </c>
      <c r="C24" s="47" t="s">
        <v>113</v>
      </c>
      <c r="D24" s="39" t="s">
        <v>112</v>
      </c>
      <c r="E24" s="40">
        <v>1.43E-2</v>
      </c>
      <c r="F24" s="40">
        <v>1</v>
      </c>
      <c r="G24" s="55">
        <f>E24</f>
        <v>1.43E-2</v>
      </c>
      <c r="H24" s="56" t="str">
        <f>'4.TCPO.VEÍCULO'!B28</f>
        <v>98,27</v>
      </c>
      <c r="I24" s="39">
        <f>ROUND(H24*G24,2)</f>
        <v>1.41</v>
      </c>
      <c r="J24" s="35">
        <v>1</v>
      </c>
      <c r="K24" s="97" t="s">
        <v>88</v>
      </c>
      <c r="L24" s="98"/>
      <c r="M24" s="98"/>
      <c r="N24" s="98"/>
      <c r="O24" s="98"/>
      <c r="P24" s="98"/>
      <c r="Q24" s="98"/>
      <c r="R24" s="98"/>
    </row>
    <row r="25" spans="2:18" x14ac:dyDescent="0.25">
      <c r="B25" s="93"/>
      <c r="C25" s="93"/>
      <c r="D25" s="93"/>
      <c r="E25" s="93"/>
      <c r="F25" s="93"/>
      <c r="G25" s="93"/>
      <c r="H25" s="93"/>
      <c r="I25" s="93"/>
    </row>
    <row r="26" spans="2:18" x14ac:dyDescent="0.25">
      <c r="B26" s="92" t="s">
        <v>111</v>
      </c>
      <c r="C26" s="92"/>
      <c r="D26" s="92"/>
      <c r="E26" s="92"/>
      <c r="F26" s="92"/>
      <c r="G26" s="92"/>
      <c r="H26" s="92"/>
      <c r="I26" s="92"/>
    </row>
    <row r="27" spans="2:18" x14ac:dyDescent="0.25">
      <c r="B27" s="92"/>
      <c r="C27" s="92"/>
      <c r="D27" s="92"/>
      <c r="E27" s="92"/>
      <c r="F27" s="92"/>
      <c r="G27" s="92"/>
      <c r="H27" s="92"/>
      <c r="I27" s="92"/>
    </row>
    <row r="28" spans="2:18" x14ac:dyDescent="0.25">
      <c r="B28" s="92"/>
      <c r="C28" s="92"/>
      <c r="D28" s="92"/>
      <c r="E28" s="92"/>
      <c r="F28" s="92"/>
      <c r="G28" s="92"/>
      <c r="H28" s="92"/>
      <c r="I28" s="92"/>
    </row>
    <row r="29" spans="2:18" x14ac:dyDescent="0.25">
      <c r="B29" s="93"/>
      <c r="C29" s="93"/>
      <c r="D29" s="93"/>
      <c r="E29" s="93"/>
      <c r="F29" s="93"/>
      <c r="G29" s="93"/>
      <c r="H29" s="93"/>
      <c r="I29" s="93"/>
    </row>
    <row r="30" spans="2:18" x14ac:dyDescent="0.25">
      <c r="B30" s="39">
        <v>5</v>
      </c>
      <c r="C30" s="40" t="s">
        <v>110</v>
      </c>
      <c r="D30" s="39"/>
      <c r="E30" s="40"/>
      <c r="F30" s="40"/>
      <c r="G30" s="39"/>
      <c r="H30" s="39"/>
      <c r="I30" s="39" t="s">
        <v>109</v>
      </c>
    </row>
    <row r="31" spans="2:18" x14ac:dyDescent="0.25">
      <c r="B31" s="46" t="s">
        <v>108</v>
      </c>
      <c r="C31" s="40" t="s">
        <v>107</v>
      </c>
      <c r="D31" s="39"/>
      <c r="E31" s="40"/>
      <c r="F31" s="40"/>
      <c r="G31" s="39">
        <v>0.1</v>
      </c>
      <c r="H31" s="39">
        <f>I24</f>
        <v>1.41</v>
      </c>
      <c r="I31" s="39">
        <f>ROUND(G31*H31,2)</f>
        <v>0.14000000000000001</v>
      </c>
      <c r="J31" s="39">
        <f>J24*G31</f>
        <v>0.1</v>
      </c>
    </row>
    <row r="32" spans="2:18" x14ac:dyDescent="0.25">
      <c r="B32" s="93"/>
      <c r="C32" s="93"/>
      <c r="D32" s="93"/>
      <c r="E32" s="93"/>
      <c r="F32" s="93"/>
      <c r="G32" s="93"/>
      <c r="H32" s="93"/>
      <c r="I32" s="93"/>
    </row>
    <row r="33" spans="2:10" x14ac:dyDescent="0.25">
      <c r="B33" s="99" t="s">
        <v>106</v>
      </c>
      <c r="C33" s="99"/>
      <c r="D33" s="99"/>
      <c r="E33" s="99"/>
      <c r="F33" s="99"/>
      <c r="G33" s="99"/>
      <c r="H33" s="99"/>
      <c r="I33" s="99"/>
    </row>
    <row r="34" spans="2:10" x14ac:dyDescent="0.25">
      <c r="B34" s="99"/>
      <c r="C34" s="99"/>
      <c r="D34" s="99"/>
      <c r="E34" s="99"/>
      <c r="F34" s="99"/>
      <c r="G34" s="99"/>
      <c r="H34" s="99"/>
      <c r="I34" s="99"/>
    </row>
    <row r="35" spans="2:10" x14ac:dyDescent="0.25">
      <c r="B35" s="99"/>
      <c r="C35" s="99"/>
      <c r="D35" s="99"/>
      <c r="E35" s="99"/>
      <c r="F35" s="99"/>
      <c r="G35" s="99"/>
      <c r="H35" s="99"/>
      <c r="I35" s="99"/>
    </row>
    <row r="36" spans="2:10" x14ac:dyDescent="0.25">
      <c r="B36" s="93"/>
      <c r="C36" s="93"/>
      <c r="D36" s="93"/>
      <c r="E36" s="93"/>
      <c r="F36" s="93"/>
      <c r="G36" s="93"/>
      <c r="H36" s="93"/>
      <c r="I36" s="93"/>
    </row>
    <row r="37" spans="2:10" x14ac:dyDescent="0.25">
      <c r="B37" s="39">
        <v>6</v>
      </c>
      <c r="C37" s="40" t="s">
        <v>31</v>
      </c>
      <c r="D37" s="39"/>
      <c r="E37" s="40"/>
      <c r="F37" s="40"/>
      <c r="G37" s="39"/>
      <c r="H37" s="39"/>
      <c r="I37" s="39" t="s">
        <v>105</v>
      </c>
    </row>
    <row r="38" spans="2:10" x14ac:dyDescent="0.25">
      <c r="B38" s="46" t="s">
        <v>104</v>
      </c>
      <c r="C38" s="40" t="s">
        <v>103</v>
      </c>
      <c r="D38" s="39" t="s">
        <v>42</v>
      </c>
      <c r="E38" s="40"/>
      <c r="F38" s="40"/>
      <c r="G38" s="39">
        <v>0.02</v>
      </c>
      <c r="H38" s="39">
        <f>I24+I31</f>
        <v>1.5499999999999998</v>
      </c>
      <c r="I38" s="39">
        <f>ROUND(G38*H38,2)</f>
        <v>0.03</v>
      </c>
      <c r="J38" s="39">
        <f>(J31+J24)*G38</f>
        <v>2.2000000000000002E-2</v>
      </c>
    </row>
    <row r="39" spans="2:10" x14ac:dyDescent="0.25">
      <c r="B39" s="93"/>
      <c r="C39" s="93"/>
      <c r="D39" s="93"/>
      <c r="E39" s="93"/>
      <c r="F39" s="93"/>
      <c r="G39" s="93"/>
      <c r="H39" s="93"/>
      <c r="I39" s="93"/>
    </row>
    <row r="40" spans="2:10" x14ac:dyDescent="0.25">
      <c r="B40" s="99" t="s">
        <v>102</v>
      </c>
      <c r="C40" s="99"/>
      <c r="D40" s="99"/>
      <c r="E40" s="99"/>
      <c r="F40" s="99"/>
      <c r="G40" s="99"/>
      <c r="H40" s="99"/>
      <c r="I40" s="99"/>
    </row>
    <row r="41" spans="2:10" x14ac:dyDescent="0.25">
      <c r="B41" s="99"/>
      <c r="C41" s="99"/>
      <c r="D41" s="99"/>
      <c r="E41" s="99"/>
      <c r="F41" s="99"/>
      <c r="G41" s="99"/>
      <c r="H41" s="99"/>
      <c r="I41" s="99"/>
    </row>
    <row r="42" spans="2:10" x14ac:dyDescent="0.25">
      <c r="B42" s="99"/>
      <c r="C42" s="99"/>
      <c r="D42" s="99"/>
      <c r="E42" s="99"/>
      <c r="F42" s="99"/>
      <c r="G42" s="99"/>
      <c r="H42" s="99"/>
      <c r="I42" s="99"/>
    </row>
    <row r="43" spans="2:10" x14ac:dyDescent="0.25">
      <c r="B43" s="93"/>
      <c r="C43" s="93"/>
      <c r="D43" s="93"/>
      <c r="E43" s="93"/>
      <c r="F43" s="93"/>
      <c r="G43" s="93"/>
      <c r="H43" s="93"/>
      <c r="I43" s="93"/>
    </row>
    <row r="44" spans="2:10" x14ac:dyDescent="0.25">
      <c r="B44" s="39">
        <v>7</v>
      </c>
      <c r="C44" s="40" t="s">
        <v>101</v>
      </c>
      <c r="D44" s="39"/>
      <c r="E44" s="40"/>
      <c r="F44" s="40"/>
      <c r="G44" s="39"/>
      <c r="H44" s="39"/>
      <c r="I44" s="39" t="s">
        <v>100</v>
      </c>
    </row>
    <row r="45" spans="2:10" x14ac:dyDescent="0.25">
      <c r="B45" s="46" t="s">
        <v>99</v>
      </c>
      <c r="C45" s="40" t="s">
        <v>98</v>
      </c>
      <c r="D45" s="39" t="s">
        <v>42</v>
      </c>
      <c r="E45" s="40"/>
      <c r="F45" s="40"/>
      <c r="G45" s="39">
        <v>5.7099999999999998E-2</v>
      </c>
      <c r="H45" s="39"/>
      <c r="I45" s="39">
        <f>ROUND((I31+I24+I17+I13+I7+I6)*G45,2)</f>
        <v>0.09</v>
      </c>
      <c r="J45" s="39">
        <f>(J31+J24)*G45</f>
        <v>6.2810000000000005E-2</v>
      </c>
    </row>
    <row r="46" spans="2:10" x14ac:dyDescent="0.25">
      <c r="B46" s="46" t="s">
        <v>97</v>
      </c>
      <c r="C46" s="40" t="s">
        <v>182</v>
      </c>
      <c r="D46" s="39"/>
      <c r="E46" s="40"/>
      <c r="F46" s="40"/>
      <c r="G46" s="48">
        <v>8.4500000000000006E-2</v>
      </c>
      <c r="H46" s="39"/>
      <c r="I46" s="39">
        <f>ROUND((I31+I24+I17+I13+I7+I6)*G46,2)</f>
        <v>0.13</v>
      </c>
      <c r="J46" s="39">
        <f>(J31+J24)*G46</f>
        <v>9.2950000000000019E-2</v>
      </c>
    </row>
    <row r="47" spans="2:10" x14ac:dyDescent="0.25">
      <c r="B47" s="93"/>
      <c r="C47" s="93"/>
      <c r="D47" s="93"/>
      <c r="E47" s="93"/>
      <c r="F47" s="93"/>
      <c r="G47" s="93"/>
      <c r="H47" s="93"/>
      <c r="I47" s="93"/>
    </row>
    <row r="48" spans="2:10" x14ac:dyDescent="0.25">
      <c r="B48" s="99" t="s">
        <v>96</v>
      </c>
      <c r="C48" s="99"/>
      <c r="D48" s="99"/>
      <c r="E48" s="99"/>
      <c r="F48" s="99"/>
      <c r="G48" s="99"/>
      <c r="H48" s="99"/>
      <c r="I48" s="99"/>
    </row>
    <row r="49" spans="2:11" x14ac:dyDescent="0.25">
      <c r="B49" s="99"/>
      <c r="C49" s="99"/>
      <c r="D49" s="99"/>
      <c r="E49" s="99"/>
      <c r="F49" s="99"/>
      <c r="G49" s="99"/>
      <c r="H49" s="99"/>
      <c r="I49" s="99"/>
    </row>
    <row r="50" spans="2:11" x14ac:dyDescent="0.25">
      <c r="B50" s="99"/>
      <c r="C50" s="99"/>
      <c r="D50" s="99"/>
      <c r="E50" s="99"/>
      <c r="F50" s="99"/>
      <c r="G50" s="99"/>
      <c r="H50" s="99"/>
      <c r="I50" s="99"/>
      <c r="K50" s="49"/>
    </row>
    <row r="51" spans="2:11" ht="26.25" customHeight="1" x14ac:dyDescent="0.25">
      <c r="B51" s="50" t="s">
        <v>95</v>
      </c>
      <c r="C51" s="51"/>
      <c r="D51" s="39"/>
      <c r="E51" s="51"/>
      <c r="F51" s="51"/>
      <c r="G51" s="39"/>
      <c r="H51" s="39"/>
      <c r="I51" s="60">
        <f>ROUND(I24+I31+I38+I45+I46+I17+I13+I7+I6,2)</f>
        <v>1.8</v>
      </c>
      <c r="J51" s="52"/>
      <c r="K51" s="53"/>
    </row>
    <row r="52" spans="2:11" ht="47.25" customHeight="1" x14ac:dyDescent="0.25">
      <c r="B52" s="100" t="s">
        <v>94</v>
      </c>
      <c r="C52" s="100"/>
      <c r="D52" s="100"/>
      <c r="E52" s="100"/>
      <c r="F52" s="100"/>
      <c r="G52" s="100"/>
      <c r="H52" s="100"/>
      <c r="I52" s="100"/>
    </row>
    <row r="54" spans="2:11" x14ac:dyDescent="0.25">
      <c r="B54" s="35" t="s">
        <v>93</v>
      </c>
      <c r="C54" s="57">
        <v>1.43E-2</v>
      </c>
      <c r="D54" s="35" t="s">
        <v>92</v>
      </c>
      <c r="E54" s="34" t="s">
        <v>91</v>
      </c>
    </row>
    <row r="55" spans="2:11" x14ac:dyDescent="0.25">
      <c r="B55" s="58" t="s">
        <v>90</v>
      </c>
    </row>
  </sheetData>
  <mergeCells count="26">
    <mergeCell ref="K24:R24"/>
    <mergeCell ref="B47:I47"/>
    <mergeCell ref="B48:I50"/>
    <mergeCell ref="B52:I52"/>
    <mergeCell ref="B33:I35"/>
    <mergeCell ref="B36:I36"/>
    <mergeCell ref="B39:I39"/>
    <mergeCell ref="B40:I42"/>
    <mergeCell ref="B43:I43"/>
    <mergeCell ref="B22:I22"/>
    <mergeCell ref="B25:I25"/>
    <mergeCell ref="B26:I28"/>
    <mergeCell ref="B29:I29"/>
    <mergeCell ref="B32:I32"/>
    <mergeCell ref="B8:I10"/>
    <mergeCell ref="B11:I11"/>
    <mergeCell ref="B15:I15"/>
    <mergeCell ref="B18:I18"/>
    <mergeCell ref="B19:I21"/>
    <mergeCell ref="B2:I2"/>
    <mergeCell ref="B3:B4"/>
    <mergeCell ref="C3:C4"/>
    <mergeCell ref="D3:D4"/>
    <mergeCell ref="E3:G3"/>
    <mergeCell ref="H3:H4"/>
    <mergeCell ref="I3:I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6:L60"/>
  <sheetViews>
    <sheetView zoomScale="55" zoomScaleNormal="55" workbookViewId="0">
      <selection activeCell="C12" sqref="C12:J14"/>
    </sheetView>
  </sheetViews>
  <sheetFormatPr defaultRowHeight="15.75" x14ac:dyDescent="0.25"/>
  <cols>
    <col min="1" max="1" width="13.85546875" style="34" customWidth="1"/>
    <col min="2" max="2" width="18" style="34" customWidth="1"/>
    <col min="3" max="3" width="12.140625" style="35" customWidth="1"/>
    <col min="4" max="4" width="63" style="34" customWidth="1"/>
    <col min="5" max="5" width="14.28515625" style="35" customWidth="1"/>
    <col min="6" max="7" width="9.140625" style="34"/>
    <col min="8" max="8" width="9.140625" style="35"/>
    <col min="9" max="9" width="18.28515625" style="35" customWidth="1"/>
    <col min="10" max="10" width="20" style="35" customWidth="1"/>
    <col min="11" max="12" width="15.5703125" style="35" customWidth="1"/>
    <col min="13" max="16384" width="9.140625" style="34"/>
  </cols>
  <sheetData>
    <row r="6" spans="1:12" x14ac:dyDescent="0.25">
      <c r="C6" s="88" t="s">
        <v>144</v>
      </c>
      <c r="D6" s="88"/>
      <c r="E6" s="88"/>
      <c r="F6" s="88"/>
      <c r="G6" s="88"/>
      <c r="H6" s="88"/>
      <c r="I6" s="88"/>
      <c r="J6" s="88"/>
    </row>
    <row r="7" spans="1:12" x14ac:dyDescent="0.25">
      <c r="C7" s="89" t="s">
        <v>143</v>
      </c>
      <c r="D7" s="89" t="s">
        <v>30</v>
      </c>
      <c r="E7" s="89" t="s">
        <v>142</v>
      </c>
      <c r="F7" s="90" t="s">
        <v>141</v>
      </c>
      <c r="G7" s="90"/>
      <c r="H7" s="90"/>
      <c r="I7" s="91" t="s">
        <v>140</v>
      </c>
      <c r="J7" s="91" t="s">
        <v>139</v>
      </c>
    </row>
    <row r="8" spans="1:12" x14ac:dyDescent="0.25">
      <c r="C8" s="89"/>
      <c r="D8" s="89"/>
      <c r="E8" s="89"/>
      <c r="F8" s="36" t="s">
        <v>138</v>
      </c>
      <c r="G8" s="36" t="s">
        <v>137</v>
      </c>
      <c r="H8" s="37" t="s">
        <v>136</v>
      </c>
      <c r="I8" s="91"/>
      <c r="J8" s="91"/>
    </row>
    <row r="9" spans="1:12" x14ac:dyDescent="0.25">
      <c r="A9" s="34" t="s">
        <v>205</v>
      </c>
      <c r="B9" s="38" t="s">
        <v>204</v>
      </c>
      <c r="C9" s="39" t="s">
        <v>134</v>
      </c>
      <c r="D9" s="40" t="s">
        <v>133</v>
      </c>
      <c r="E9" s="39"/>
      <c r="F9" s="40"/>
      <c r="G9" s="40"/>
      <c r="H9" s="39"/>
      <c r="I9" s="39"/>
      <c r="J9" s="39" t="s">
        <v>132</v>
      </c>
    </row>
    <row r="10" spans="1:12" x14ac:dyDescent="0.25">
      <c r="A10" s="41">
        <v>45108</v>
      </c>
      <c r="B10" s="42">
        <v>20052</v>
      </c>
      <c r="C10" s="39" t="s">
        <v>131</v>
      </c>
      <c r="D10" s="40" t="s">
        <v>33</v>
      </c>
      <c r="E10" s="39" t="s">
        <v>146</v>
      </c>
      <c r="F10" s="40">
        <v>1.7999999999999999E-2</v>
      </c>
      <c r="G10" s="40">
        <v>1</v>
      </c>
      <c r="H10" s="39"/>
      <c r="I10" s="43">
        <v>2118.6</v>
      </c>
      <c r="J10" s="39">
        <f>ROUND(F10*I10,2)</f>
        <v>38.130000000000003</v>
      </c>
      <c r="L10" s="35">
        <v>20052</v>
      </c>
    </row>
    <row r="11" spans="1:12" x14ac:dyDescent="0.25">
      <c r="A11" s="41">
        <v>45108</v>
      </c>
      <c r="B11" s="42">
        <v>20069</v>
      </c>
      <c r="C11" s="39" t="s">
        <v>130</v>
      </c>
      <c r="D11" s="40" t="s">
        <v>32</v>
      </c>
      <c r="E11" s="39" t="s">
        <v>146</v>
      </c>
      <c r="F11" s="40">
        <v>5.5E-2</v>
      </c>
      <c r="G11" s="40">
        <v>1</v>
      </c>
      <c r="H11" s="39"/>
      <c r="I11" s="43">
        <v>11669.34</v>
      </c>
      <c r="J11" s="39">
        <f>ROUND(F11*I11,2)</f>
        <v>641.80999999999995</v>
      </c>
      <c r="L11" s="35">
        <v>20069</v>
      </c>
    </row>
    <row r="12" spans="1:12" x14ac:dyDescent="0.25">
      <c r="C12" s="92" t="s">
        <v>129</v>
      </c>
      <c r="D12" s="92"/>
      <c r="E12" s="92"/>
      <c r="F12" s="92"/>
      <c r="G12" s="92"/>
      <c r="H12" s="92"/>
      <c r="I12" s="92"/>
      <c r="J12" s="92"/>
    </row>
    <row r="13" spans="1:12" x14ac:dyDescent="0.25">
      <c r="C13" s="92"/>
      <c r="D13" s="92"/>
      <c r="E13" s="92"/>
      <c r="F13" s="92"/>
      <c r="G13" s="92"/>
      <c r="H13" s="92"/>
      <c r="I13" s="92"/>
      <c r="J13" s="92"/>
    </row>
    <row r="14" spans="1:12" x14ac:dyDescent="0.25">
      <c r="C14" s="92"/>
      <c r="D14" s="92"/>
      <c r="E14" s="92"/>
      <c r="F14" s="92"/>
      <c r="G14" s="92"/>
      <c r="H14" s="92"/>
      <c r="I14" s="92"/>
      <c r="J14" s="92"/>
    </row>
    <row r="15" spans="1:12" x14ac:dyDescent="0.25">
      <c r="C15" s="93"/>
      <c r="D15" s="93"/>
      <c r="E15" s="93"/>
      <c r="F15" s="93"/>
      <c r="G15" s="93"/>
      <c r="H15" s="93"/>
      <c r="I15" s="93"/>
      <c r="J15" s="93"/>
    </row>
    <row r="16" spans="1:12" x14ac:dyDescent="0.25">
      <c r="C16" s="39">
        <v>2</v>
      </c>
      <c r="D16" s="40" t="s">
        <v>128</v>
      </c>
      <c r="E16" s="39"/>
      <c r="F16" s="40"/>
      <c r="G16" s="40"/>
      <c r="H16" s="39"/>
      <c r="I16" s="39"/>
      <c r="J16" s="39" t="s">
        <v>127</v>
      </c>
    </row>
    <row r="17" spans="3:11" x14ac:dyDescent="0.25">
      <c r="C17" s="39" t="s">
        <v>126</v>
      </c>
      <c r="D17" s="40" t="s">
        <v>125</v>
      </c>
      <c r="E17" s="39" t="s">
        <v>42</v>
      </c>
      <c r="F17" s="40"/>
      <c r="G17" s="40"/>
      <c r="H17" s="39">
        <v>0.84040000000000004</v>
      </c>
      <c r="I17" s="39">
        <f>J10+J11</f>
        <v>679.93999999999994</v>
      </c>
      <c r="J17" s="39">
        <f>ROUND(((J10+J11)*H17),2)</f>
        <v>571.41999999999996</v>
      </c>
    </row>
    <row r="18" spans="3:11" ht="30" customHeight="1" x14ac:dyDescent="0.25">
      <c r="C18" s="44" t="s">
        <v>124</v>
      </c>
      <c r="D18" s="45" t="s">
        <v>123</v>
      </c>
      <c r="E18" s="44"/>
      <c r="F18" s="45"/>
      <c r="G18" s="45"/>
      <c r="H18" s="44"/>
      <c r="I18" s="44"/>
      <c r="J18" s="44"/>
    </row>
    <row r="19" spans="3:11" x14ac:dyDescent="0.25">
      <c r="C19" s="94"/>
      <c r="D19" s="95"/>
      <c r="E19" s="95"/>
      <c r="F19" s="95"/>
      <c r="G19" s="95"/>
      <c r="H19" s="95"/>
      <c r="I19" s="95"/>
      <c r="J19" s="96"/>
    </row>
    <row r="20" spans="3:11" x14ac:dyDescent="0.25">
      <c r="C20" s="39">
        <v>3</v>
      </c>
      <c r="D20" s="40" t="s">
        <v>122</v>
      </c>
      <c r="E20" s="39"/>
      <c r="F20" s="40"/>
      <c r="G20" s="40"/>
      <c r="H20" s="39"/>
      <c r="I20" s="39"/>
      <c r="J20" s="39" t="s">
        <v>121</v>
      </c>
    </row>
    <row r="21" spans="3:11" x14ac:dyDescent="0.25">
      <c r="C21" s="46" t="s">
        <v>120</v>
      </c>
      <c r="D21" s="40" t="s">
        <v>147</v>
      </c>
      <c r="E21" s="39"/>
      <c r="F21" s="40"/>
      <c r="G21" s="40"/>
      <c r="H21" s="39">
        <v>0.2</v>
      </c>
      <c r="I21" s="39">
        <f>I17</f>
        <v>679.93999999999994</v>
      </c>
      <c r="J21" s="39">
        <f>ROUND(H21*I21,2)</f>
        <v>135.99</v>
      </c>
    </row>
    <row r="22" spans="3:11" x14ac:dyDescent="0.25">
      <c r="C22" s="93"/>
      <c r="D22" s="93"/>
      <c r="E22" s="93"/>
      <c r="F22" s="93"/>
      <c r="G22" s="93"/>
      <c r="H22" s="93"/>
      <c r="I22" s="93"/>
      <c r="J22" s="93"/>
    </row>
    <row r="23" spans="3:11" x14ac:dyDescent="0.25">
      <c r="C23" s="92" t="s">
        <v>118</v>
      </c>
      <c r="D23" s="92"/>
      <c r="E23" s="92"/>
      <c r="F23" s="92"/>
      <c r="G23" s="92"/>
      <c r="H23" s="92"/>
      <c r="I23" s="92"/>
      <c r="J23" s="92"/>
    </row>
    <row r="24" spans="3:11" x14ac:dyDescent="0.25">
      <c r="C24" s="92"/>
      <c r="D24" s="92"/>
      <c r="E24" s="92"/>
      <c r="F24" s="92"/>
      <c r="G24" s="92"/>
      <c r="H24" s="92"/>
      <c r="I24" s="92"/>
      <c r="J24" s="92"/>
    </row>
    <row r="25" spans="3:11" x14ac:dyDescent="0.25">
      <c r="C25" s="92"/>
      <c r="D25" s="92"/>
      <c r="E25" s="92"/>
      <c r="F25" s="92"/>
      <c r="G25" s="92"/>
      <c r="H25" s="92"/>
      <c r="I25" s="92"/>
      <c r="J25" s="92"/>
    </row>
    <row r="26" spans="3:11" x14ac:dyDescent="0.25">
      <c r="C26" s="93"/>
      <c r="D26" s="93"/>
      <c r="E26" s="93"/>
      <c r="F26" s="93"/>
      <c r="G26" s="93"/>
      <c r="H26" s="93"/>
      <c r="I26" s="93"/>
      <c r="J26" s="93"/>
    </row>
    <row r="27" spans="3:11" x14ac:dyDescent="0.25">
      <c r="C27" s="39">
        <v>4</v>
      </c>
      <c r="D27" s="40" t="s">
        <v>117</v>
      </c>
      <c r="E27" s="39"/>
      <c r="F27" s="40"/>
      <c r="G27" s="40"/>
      <c r="H27" s="39"/>
      <c r="I27" s="39" t="s">
        <v>116</v>
      </c>
      <c r="J27" s="39" t="s">
        <v>115</v>
      </c>
    </row>
    <row r="28" spans="3:11" x14ac:dyDescent="0.25">
      <c r="C28" s="46" t="s">
        <v>114</v>
      </c>
      <c r="D28" s="47"/>
      <c r="E28" s="39"/>
      <c r="F28" s="40"/>
      <c r="G28" s="40"/>
      <c r="H28" s="39"/>
      <c r="I28" s="39">
        <v>0</v>
      </c>
      <c r="J28" s="39">
        <f>I28</f>
        <v>0</v>
      </c>
      <c r="K28" s="35">
        <v>1</v>
      </c>
    </row>
    <row r="29" spans="3:11" x14ac:dyDescent="0.25">
      <c r="C29" s="93"/>
      <c r="D29" s="93"/>
      <c r="E29" s="93"/>
      <c r="F29" s="93"/>
      <c r="G29" s="93"/>
      <c r="H29" s="93"/>
      <c r="I29" s="93"/>
      <c r="J29" s="93"/>
    </row>
    <row r="30" spans="3:11" x14ac:dyDescent="0.25">
      <c r="C30" s="92" t="s">
        <v>111</v>
      </c>
      <c r="D30" s="92"/>
      <c r="E30" s="92"/>
      <c r="F30" s="92"/>
      <c r="G30" s="92"/>
      <c r="H30" s="92"/>
      <c r="I30" s="92"/>
      <c r="J30" s="92"/>
    </row>
    <row r="31" spans="3:11" x14ac:dyDescent="0.25">
      <c r="C31" s="92"/>
      <c r="D31" s="92"/>
      <c r="E31" s="92"/>
      <c r="F31" s="92"/>
      <c r="G31" s="92"/>
      <c r="H31" s="92"/>
      <c r="I31" s="92"/>
      <c r="J31" s="92"/>
    </row>
    <row r="32" spans="3:11" x14ac:dyDescent="0.25">
      <c r="C32" s="92"/>
      <c r="D32" s="92"/>
      <c r="E32" s="92"/>
      <c r="F32" s="92"/>
      <c r="G32" s="92"/>
      <c r="H32" s="92"/>
      <c r="I32" s="92"/>
      <c r="J32" s="92"/>
    </row>
    <row r="33" spans="3:12" x14ac:dyDescent="0.25">
      <c r="C33" s="93"/>
      <c r="D33" s="93"/>
      <c r="E33" s="93"/>
      <c r="F33" s="93"/>
      <c r="G33" s="93"/>
      <c r="H33" s="93"/>
      <c r="I33" s="93"/>
      <c r="J33" s="93"/>
      <c r="L33" s="35">
        <f>J10+J11+J17+J21</f>
        <v>1387.35</v>
      </c>
    </row>
    <row r="34" spans="3:12" x14ac:dyDescent="0.25">
      <c r="C34" s="39">
        <v>5</v>
      </c>
      <c r="D34" s="40" t="s">
        <v>110</v>
      </c>
      <c r="E34" s="39"/>
      <c r="F34" s="40"/>
      <c r="G34" s="40"/>
      <c r="H34" s="39"/>
      <c r="I34" s="39"/>
      <c r="J34" s="39" t="s">
        <v>109</v>
      </c>
      <c r="L34" s="35">
        <f>J55/L33</f>
        <v>1.2777597578116555</v>
      </c>
    </row>
    <row r="35" spans="3:12" x14ac:dyDescent="0.25">
      <c r="C35" s="46" t="s">
        <v>108</v>
      </c>
      <c r="D35" s="40" t="s">
        <v>107</v>
      </c>
      <c r="E35" s="39"/>
      <c r="F35" s="40"/>
      <c r="G35" s="40"/>
      <c r="H35" s="39">
        <v>0.1</v>
      </c>
      <c r="I35" s="39">
        <f>J21+J17+J11+J10</f>
        <v>1387.35</v>
      </c>
      <c r="J35" s="39">
        <f>ROUND(H35*I35,2)</f>
        <v>138.74</v>
      </c>
      <c r="K35" s="39">
        <f>K28*H35</f>
        <v>0.1</v>
      </c>
    </row>
    <row r="36" spans="3:12" x14ac:dyDescent="0.25">
      <c r="C36" s="93"/>
      <c r="D36" s="93"/>
      <c r="E36" s="93"/>
      <c r="F36" s="93"/>
      <c r="G36" s="93"/>
      <c r="H36" s="93"/>
      <c r="I36" s="93"/>
      <c r="J36" s="93"/>
    </row>
    <row r="37" spans="3:12" x14ac:dyDescent="0.25">
      <c r="C37" s="99" t="s">
        <v>106</v>
      </c>
      <c r="D37" s="99"/>
      <c r="E37" s="99"/>
      <c r="F37" s="99"/>
      <c r="G37" s="99"/>
      <c r="H37" s="99"/>
      <c r="I37" s="99"/>
      <c r="J37" s="99"/>
    </row>
    <row r="38" spans="3:12" x14ac:dyDescent="0.25">
      <c r="C38" s="99"/>
      <c r="D38" s="99"/>
      <c r="E38" s="99"/>
      <c r="F38" s="99"/>
      <c r="G38" s="99"/>
      <c r="H38" s="99"/>
      <c r="I38" s="99"/>
      <c r="J38" s="99"/>
    </row>
    <row r="39" spans="3:12" x14ac:dyDescent="0.25">
      <c r="C39" s="99"/>
      <c r="D39" s="99"/>
      <c r="E39" s="99"/>
      <c r="F39" s="99"/>
      <c r="G39" s="99"/>
      <c r="H39" s="99"/>
      <c r="I39" s="99"/>
      <c r="J39" s="99"/>
    </row>
    <row r="40" spans="3:12" x14ac:dyDescent="0.25">
      <c r="C40" s="93"/>
      <c r="D40" s="93"/>
      <c r="E40" s="93"/>
      <c r="F40" s="93"/>
      <c r="G40" s="93"/>
      <c r="H40" s="93"/>
      <c r="I40" s="93"/>
      <c r="J40" s="93"/>
    </row>
    <row r="41" spans="3:12" x14ac:dyDescent="0.25">
      <c r="C41" s="39">
        <v>6</v>
      </c>
      <c r="D41" s="40" t="s">
        <v>31</v>
      </c>
      <c r="E41" s="39"/>
      <c r="F41" s="40"/>
      <c r="G41" s="40"/>
      <c r="H41" s="39"/>
      <c r="I41" s="39"/>
      <c r="J41" s="39" t="s">
        <v>105</v>
      </c>
    </row>
    <row r="42" spans="3:12" x14ac:dyDescent="0.25">
      <c r="C42" s="46" t="s">
        <v>104</v>
      </c>
      <c r="D42" s="40" t="s">
        <v>103</v>
      </c>
      <c r="E42" s="39" t="s">
        <v>42</v>
      </c>
      <c r="F42" s="40"/>
      <c r="G42" s="40"/>
      <c r="H42" s="39">
        <v>0.02</v>
      </c>
      <c r="I42" s="39">
        <f>I35+J35</f>
        <v>1526.09</v>
      </c>
      <c r="J42" s="39">
        <f>ROUND(H42*I42,2)</f>
        <v>30.52</v>
      </c>
      <c r="K42" s="39">
        <f>(K35+K28)*H42</f>
        <v>2.2000000000000002E-2</v>
      </c>
    </row>
    <row r="43" spans="3:12" x14ac:dyDescent="0.25">
      <c r="C43" s="93"/>
      <c r="D43" s="93"/>
      <c r="E43" s="93"/>
      <c r="F43" s="93"/>
      <c r="G43" s="93"/>
      <c r="H43" s="93"/>
      <c r="I43" s="93"/>
      <c r="J43" s="93"/>
    </row>
    <row r="44" spans="3:12" x14ac:dyDescent="0.25">
      <c r="C44" s="99" t="s">
        <v>102</v>
      </c>
      <c r="D44" s="99"/>
      <c r="E44" s="99"/>
      <c r="F44" s="99"/>
      <c r="G44" s="99"/>
      <c r="H44" s="99"/>
      <c r="I44" s="99"/>
      <c r="J44" s="99"/>
    </row>
    <row r="45" spans="3:12" x14ac:dyDescent="0.25">
      <c r="C45" s="99"/>
      <c r="D45" s="99"/>
      <c r="E45" s="99"/>
      <c r="F45" s="99"/>
      <c r="G45" s="99"/>
      <c r="H45" s="99"/>
      <c r="I45" s="99"/>
      <c r="J45" s="99"/>
    </row>
    <row r="46" spans="3:12" x14ac:dyDescent="0.25">
      <c r="C46" s="99"/>
      <c r="D46" s="99"/>
      <c r="E46" s="99"/>
      <c r="F46" s="99"/>
      <c r="G46" s="99"/>
      <c r="H46" s="99"/>
      <c r="I46" s="99"/>
      <c r="J46" s="99"/>
    </row>
    <row r="47" spans="3:12" x14ac:dyDescent="0.25">
      <c r="C47" s="93"/>
      <c r="D47" s="93"/>
      <c r="E47" s="93"/>
      <c r="F47" s="93"/>
      <c r="G47" s="93"/>
      <c r="H47" s="93"/>
      <c r="I47" s="93"/>
      <c r="J47" s="93"/>
    </row>
    <row r="48" spans="3:12" x14ac:dyDescent="0.25">
      <c r="C48" s="39">
        <v>7</v>
      </c>
      <c r="D48" s="40" t="s">
        <v>101</v>
      </c>
      <c r="E48" s="39"/>
      <c r="F48" s="40"/>
      <c r="G48" s="40"/>
      <c r="H48" s="39"/>
      <c r="I48" s="39"/>
      <c r="J48" s="39" t="s">
        <v>100</v>
      </c>
    </row>
    <row r="49" spans="3:12" x14ac:dyDescent="0.25">
      <c r="C49" s="46" t="s">
        <v>99</v>
      </c>
      <c r="D49" s="40" t="s">
        <v>98</v>
      </c>
      <c r="E49" s="39" t="s">
        <v>42</v>
      </c>
      <c r="F49" s="40"/>
      <c r="G49" s="40"/>
      <c r="H49" s="39">
        <v>5.7099999999999998E-2</v>
      </c>
      <c r="I49" s="39"/>
      <c r="J49" s="39">
        <f>ROUND((J35+J28+J21+J17+J11+J10)*H49,2)</f>
        <v>87.14</v>
      </c>
      <c r="K49" s="39">
        <f>(K35+K28)*H49</f>
        <v>6.2810000000000005E-2</v>
      </c>
    </row>
    <row r="50" spans="3:12" x14ac:dyDescent="0.25">
      <c r="C50" s="46" t="s">
        <v>97</v>
      </c>
      <c r="D50" s="40" t="s">
        <v>182</v>
      </c>
      <c r="E50" s="39"/>
      <c r="F50" s="40"/>
      <c r="G50" s="40"/>
      <c r="H50" s="48">
        <v>8.4500000000000006E-2</v>
      </c>
      <c r="I50" s="39"/>
      <c r="J50" s="39">
        <f>ROUND((J35+J28+J21+J17+J11+J10)*H50,2)</f>
        <v>128.94999999999999</v>
      </c>
      <c r="K50" s="39">
        <f>(K35+K28)*H50</f>
        <v>9.2950000000000019E-2</v>
      </c>
    </row>
    <row r="51" spans="3:12" x14ac:dyDescent="0.25">
      <c r="C51" s="93"/>
      <c r="D51" s="93"/>
      <c r="E51" s="93"/>
      <c r="F51" s="93"/>
      <c r="G51" s="93"/>
      <c r="H51" s="93"/>
      <c r="I51" s="93"/>
      <c r="J51" s="93"/>
    </row>
    <row r="52" spans="3:12" x14ac:dyDescent="0.25">
      <c r="C52" s="99" t="s">
        <v>96</v>
      </c>
      <c r="D52" s="99"/>
      <c r="E52" s="99"/>
      <c r="F52" s="99"/>
      <c r="G52" s="99"/>
      <c r="H52" s="99"/>
      <c r="I52" s="99"/>
      <c r="J52" s="99"/>
    </row>
    <row r="53" spans="3:12" x14ac:dyDescent="0.25">
      <c r="C53" s="99"/>
      <c r="D53" s="99"/>
      <c r="E53" s="99"/>
      <c r="F53" s="99"/>
      <c r="G53" s="99"/>
      <c r="H53" s="99"/>
      <c r="I53" s="99"/>
      <c r="J53" s="99"/>
    </row>
    <row r="54" spans="3:12" x14ac:dyDescent="0.25">
      <c r="C54" s="99"/>
      <c r="D54" s="99"/>
      <c r="E54" s="99"/>
      <c r="F54" s="99"/>
      <c r="G54" s="99"/>
      <c r="H54" s="99"/>
      <c r="I54" s="99"/>
      <c r="J54" s="99"/>
      <c r="L54" s="49" t="s">
        <v>145</v>
      </c>
    </row>
    <row r="55" spans="3:12" ht="26.25" customHeight="1" x14ac:dyDescent="0.25">
      <c r="C55" s="50" t="s">
        <v>95</v>
      </c>
      <c r="D55" s="51"/>
      <c r="E55" s="39"/>
      <c r="F55" s="51"/>
      <c r="G55" s="51"/>
      <c r="H55" s="39"/>
      <c r="I55" s="39"/>
      <c r="J55" s="62">
        <f>ROUND(J28+J35+J42+J49+J50+J21+J17+J11+J10,2)</f>
        <v>1772.7</v>
      </c>
      <c r="K55" s="52">
        <f>ROUND(K28+K35+K42+K49+K50,7)</f>
        <v>1.27776</v>
      </c>
      <c r="L55" s="53">
        <f>K55-1</f>
        <v>0.27776000000000001</v>
      </c>
    </row>
    <row r="56" spans="3:12" ht="47.25" customHeight="1" x14ac:dyDescent="0.25">
      <c r="C56" s="100" t="s">
        <v>94</v>
      </c>
      <c r="D56" s="100"/>
      <c r="E56" s="100"/>
      <c r="F56" s="100"/>
      <c r="G56" s="100"/>
      <c r="H56" s="100"/>
      <c r="I56" s="100"/>
      <c r="J56" s="100"/>
    </row>
    <row r="57" spans="3:12" ht="31.5" x14ac:dyDescent="0.25">
      <c r="C57" s="54" t="s">
        <v>29</v>
      </c>
    </row>
    <row r="58" spans="3:12" x14ac:dyDescent="0.25">
      <c r="C58" s="101" t="s">
        <v>203</v>
      </c>
      <c r="D58" s="101"/>
      <c r="E58" s="101"/>
      <c r="F58" s="101"/>
      <c r="G58" s="101"/>
      <c r="H58" s="101"/>
      <c r="I58" s="101"/>
      <c r="J58" s="101"/>
    </row>
    <row r="59" spans="3:12" x14ac:dyDescent="0.25">
      <c r="C59" s="101"/>
      <c r="D59" s="101"/>
      <c r="E59" s="101"/>
      <c r="F59" s="101"/>
      <c r="G59" s="101"/>
      <c r="H59" s="101"/>
      <c r="I59" s="101"/>
      <c r="J59" s="101"/>
    </row>
    <row r="60" spans="3:12" x14ac:dyDescent="0.25">
      <c r="C60" s="101"/>
      <c r="D60" s="101"/>
      <c r="E60" s="101"/>
      <c r="F60" s="101"/>
      <c r="G60" s="101"/>
      <c r="H60" s="101"/>
      <c r="I60" s="101"/>
      <c r="J60" s="101"/>
    </row>
  </sheetData>
  <mergeCells count="26">
    <mergeCell ref="C58:J60"/>
    <mergeCell ref="C51:J51"/>
    <mergeCell ref="C52:J54"/>
    <mergeCell ref="C56:J56"/>
    <mergeCell ref="C37:J39"/>
    <mergeCell ref="C40:J40"/>
    <mergeCell ref="C43:J43"/>
    <mergeCell ref="C44:J46"/>
    <mergeCell ref="C47:J47"/>
    <mergeCell ref="C26:J26"/>
    <mergeCell ref="C29:J29"/>
    <mergeCell ref="C30:J32"/>
    <mergeCell ref="C33:J33"/>
    <mergeCell ref="C36:J36"/>
    <mergeCell ref="C12:J14"/>
    <mergeCell ref="C15:J15"/>
    <mergeCell ref="C19:J19"/>
    <mergeCell ref="C22:J22"/>
    <mergeCell ref="C23:J25"/>
    <mergeCell ref="C6:J6"/>
    <mergeCell ref="C7:C8"/>
    <mergeCell ref="D7:D8"/>
    <mergeCell ref="E7:E8"/>
    <mergeCell ref="F7:H7"/>
    <mergeCell ref="I7:I8"/>
    <mergeCell ref="J7:J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H33"/>
  <sheetViews>
    <sheetView zoomScale="85" zoomScaleNormal="85" workbookViewId="0">
      <selection activeCell="B14" sqref="B14"/>
    </sheetView>
  </sheetViews>
  <sheetFormatPr defaultRowHeight="15" x14ac:dyDescent="0.25"/>
  <cols>
    <col min="1" max="1" width="25.140625" customWidth="1"/>
    <col min="2" max="2" width="95.140625" customWidth="1"/>
    <col min="3" max="5" width="10" customWidth="1"/>
    <col min="6" max="6" width="32.140625" customWidth="1"/>
    <col min="7" max="8" width="27.5703125" customWidth="1"/>
  </cols>
  <sheetData>
    <row r="1" spans="1:8" x14ac:dyDescent="0.25">
      <c r="A1" s="102" t="s">
        <v>183</v>
      </c>
      <c r="B1" s="103"/>
      <c r="C1" s="103"/>
      <c r="D1" s="103"/>
      <c r="E1" s="103"/>
      <c r="F1" s="103"/>
      <c r="G1" s="103"/>
      <c r="H1" s="103"/>
    </row>
    <row r="3" spans="1:8" x14ac:dyDescent="0.25">
      <c r="A3" s="105" t="s">
        <v>84</v>
      </c>
      <c r="B3" s="103"/>
      <c r="C3" s="103"/>
      <c r="D3" s="103"/>
      <c r="E3" s="103"/>
      <c r="F3" s="103"/>
      <c r="G3" s="103"/>
      <c r="H3" s="103"/>
    </row>
    <row r="4" spans="1:8" x14ac:dyDescent="0.25">
      <c r="A4" s="105" t="s">
        <v>83</v>
      </c>
      <c r="B4" s="103"/>
      <c r="C4" s="103"/>
      <c r="D4" s="103"/>
      <c r="E4" s="103"/>
      <c r="F4" s="103"/>
      <c r="G4" s="103"/>
      <c r="H4" s="103"/>
    </row>
    <row r="6" spans="1:8" x14ac:dyDescent="0.25">
      <c r="A6" s="103" t="s">
        <v>184</v>
      </c>
      <c r="B6" s="103"/>
      <c r="C6" s="103"/>
      <c r="D6" s="103"/>
      <c r="E6" s="103"/>
      <c r="F6" s="103"/>
      <c r="G6" s="103"/>
      <c r="H6" s="103"/>
    </row>
    <row r="8" spans="1:8" x14ac:dyDescent="0.25">
      <c r="A8" s="103" t="s">
        <v>89</v>
      </c>
      <c r="B8" s="103"/>
      <c r="C8" s="103"/>
      <c r="D8" s="103"/>
      <c r="E8" s="103"/>
      <c r="F8" s="103"/>
      <c r="G8" s="103"/>
      <c r="H8" s="103"/>
    </row>
    <row r="10" spans="1:8" x14ac:dyDescent="0.25">
      <c r="A10" s="33" t="s">
        <v>4</v>
      </c>
      <c r="B10" s="33" t="s">
        <v>5</v>
      </c>
      <c r="C10" s="33" t="s">
        <v>82</v>
      </c>
      <c r="D10" s="33" t="s">
        <v>18</v>
      </c>
      <c r="E10" s="33" t="s">
        <v>19</v>
      </c>
      <c r="F10" s="33" t="s">
        <v>81</v>
      </c>
      <c r="G10" s="33" t="s">
        <v>80</v>
      </c>
      <c r="H10" s="33" t="s">
        <v>79</v>
      </c>
    </row>
    <row r="11" spans="1:8" x14ac:dyDescent="0.25">
      <c r="A11" t="s">
        <v>78</v>
      </c>
      <c r="B11" t="s">
        <v>77</v>
      </c>
      <c r="C11" t="s">
        <v>76</v>
      </c>
      <c r="D11" t="s">
        <v>20</v>
      </c>
      <c r="E11" t="s">
        <v>75</v>
      </c>
      <c r="F11" t="s">
        <v>185</v>
      </c>
      <c r="G11" t="s">
        <v>185</v>
      </c>
      <c r="H11" t="s">
        <v>75</v>
      </c>
    </row>
    <row r="12" spans="1:8" x14ac:dyDescent="0.25">
      <c r="A12" t="s">
        <v>74</v>
      </c>
      <c r="B12" t="s">
        <v>73</v>
      </c>
      <c r="C12" t="s">
        <v>64</v>
      </c>
      <c r="D12" t="s">
        <v>72</v>
      </c>
      <c r="E12" t="s">
        <v>71</v>
      </c>
      <c r="F12" t="s">
        <v>186</v>
      </c>
      <c r="G12" t="s">
        <v>187</v>
      </c>
      <c r="H12" t="s">
        <v>71</v>
      </c>
    </row>
    <row r="13" spans="1:8" x14ac:dyDescent="0.25">
      <c r="A13" t="s">
        <v>70</v>
      </c>
      <c r="B13" t="s">
        <v>69</v>
      </c>
      <c r="C13" t="s">
        <v>64</v>
      </c>
      <c r="D13" t="s">
        <v>68</v>
      </c>
      <c r="E13" t="s">
        <v>67</v>
      </c>
      <c r="F13" t="s">
        <v>188</v>
      </c>
      <c r="G13" t="s">
        <v>189</v>
      </c>
      <c r="H13" t="s">
        <v>67</v>
      </c>
    </row>
    <row r="14" spans="1:8" x14ac:dyDescent="0.25">
      <c r="A14" t="s">
        <v>66</v>
      </c>
      <c r="B14" t="s">
        <v>65</v>
      </c>
      <c r="C14" t="s">
        <v>64</v>
      </c>
      <c r="D14" t="s">
        <v>63</v>
      </c>
      <c r="E14" t="s">
        <v>62</v>
      </c>
      <c r="F14" t="s">
        <v>190</v>
      </c>
      <c r="G14" t="s">
        <v>191</v>
      </c>
      <c r="H14" t="s">
        <v>62</v>
      </c>
    </row>
    <row r="15" spans="1:8" x14ac:dyDescent="0.25">
      <c r="A15" t="s">
        <v>61</v>
      </c>
      <c r="B15" t="s">
        <v>60</v>
      </c>
      <c r="C15" t="s">
        <v>59</v>
      </c>
      <c r="D15" t="s">
        <v>42</v>
      </c>
      <c r="E15" t="s">
        <v>58</v>
      </c>
      <c r="F15" t="s">
        <v>192</v>
      </c>
      <c r="G15" t="s">
        <v>193</v>
      </c>
      <c r="H15" t="s">
        <v>58</v>
      </c>
    </row>
    <row r="16" spans="1:8" x14ac:dyDescent="0.25">
      <c r="A16" t="s">
        <v>57</v>
      </c>
      <c r="B16" t="s">
        <v>56</v>
      </c>
      <c r="C16" t="s">
        <v>55</v>
      </c>
      <c r="D16" t="s">
        <v>42</v>
      </c>
      <c r="E16" t="s">
        <v>54</v>
      </c>
      <c r="F16" t="s">
        <v>192</v>
      </c>
      <c r="G16" t="s">
        <v>194</v>
      </c>
      <c r="H16" t="s">
        <v>54</v>
      </c>
    </row>
    <row r="17" spans="1:8" x14ac:dyDescent="0.25">
      <c r="A17" t="s">
        <v>53</v>
      </c>
      <c r="B17" t="s">
        <v>52</v>
      </c>
      <c r="C17" t="s">
        <v>51</v>
      </c>
      <c r="D17" t="s">
        <v>42</v>
      </c>
      <c r="E17" t="s">
        <v>50</v>
      </c>
      <c r="F17" t="s">
        <v>192</v>
      </c>
      <c r="G17" t="s">
        <v>195</v>
      </c>
      <c r="H17" t="s">
        <v>50</v>
      </c>
    </row>
    <row r="18" spans="1:8" x14ac:dyDescent="0.25">
      <c r="A18" t="s">
        <v>49</v>
      </c>
      <c r="B18" t="s">
        <v>48</v>
      </c>
      <c r="C18" t="s">
        <v>47</v>
      </c>
      <c r="D18" t="s">
        <v>42</v>
      </c>
      <c r="E18" t="s">
        <v>46</v>
      </c>
      <c r="F18" t="s">
        <v>192</v>
      </c>
      <c r="G18" t="s">
        <v>196</v>
      </c>
      <c r="H18" t="s">
        <v>46</v>
      </c>
    </row>
    <row r="19" spans="1:8" x14ac:dyDescent="0.25">
      <c r="A19" t="s">
        <v>45</v>
      </c>
      <c r="B19" t="s">
        <v>44</v>
      </c>
      <c r="C19" t="s">
        <v>43</v>
      </c>
      <c r="D19" t="s">
        <v>42</v>
      </c>
      <c r="E19" t="s">
        <v>41</v>
      </c>
      <c r="F19" t="s">
        <v>192</v>
      </c>
      <c r="G19" t="s">
        <v>197</v>
      </c>
      <c r="H19" t="s">
        <v>41</v>
      </c>
    </row>
    <row r="20" spans="1:8" x14ac:dyDescent="0.25">
      <c r="F20" t="s">
        <v>21</v>
      </c>
      <c r="G20" t="s">
        <v>185</v>
      </c>
    </row>
    <row r="21" spans="1:8" x14ac:dyDescent="0.25">
      <c r="F21" t="s">
        <v>22</v>
      </c>
      <c r="G21" t="s">
        <v>198</v>
      </c>
    </row>
    <row r="22" spans="1:8" x14ac:dyDescent="0.25">
      <c r="F22" t="s">
        <v>23</v>
      </c>
      <c r="G22" t="s">
        <v>199</v>
      </c>
    </row>
    <row r="24" spans="1:8" x14ac:dyDescent="0.25">
      <c r="A24" s="105" t="s">
        <v>24</v>
      </c>
      <c r="B24" s="103"/>
      <c r="C24" s="103"/>
      <c r="D24" s="103"/>
      <c r="E24" s="103"/>
      <c r="F24" s="103"/>
      <c r="G24" s="103"/>
      <c r="H24" s="103"/>
    </row>
    <row r="25" spans="1:8" x14ac:dyDescent="0.25">
      <c r="A25" t="s">
        <v>25</v>
      </c>
      <c r="B25" t="s">
        <v>199</v>
      </c>
    </row>
    <row r="26" spans="1:8" x14ac:dyDescent="0.25">
      <c r="A26" t="s">
        <v>26</v>
      </c>
      <c r="B26" t="s">
        <v>200</v>
      </c>
    </row>
    <row r="27" spans="1:8" x14ac:dyDescent="0.25">
      <c r="A27" t="s">
        <v>27</v>
      </c>
      <c r="B27" t="s">
        <v>179</v>
      </c>
    </row>
    <row r="28" spans="1:8" x14ac:dyDescent="0.25">
      <c r="A28" t="s">
        <v>28</v>
      </c>
      <c r="B28" s="68" t="s">
        <v>201</v>
      </c>
    </row>
    <row r="30" spans="1:8" x14ac:dyDescent="0.25">
      <c r="A30" s="102" t="s">
        <v>40</v>
      </c>
      <c r="B30" s="103"/>
      <c r="C30" s="103"/>
      <c r="D30" s="103"/>
      <c r="E30" s="103"/>
      <c r="F30" s="103"/>
      <c r="G30" s="103"/>
      <c r="H30" s="103"/>
    </row>
    <row r="32" spans="1:8" x14ac:dyDescent="0.25">
      <c r="A32" s="102" t="s">
        <v>39</v>
      </c>
      <c r="B32" s="103"/>
      <c r="C32" s="103"/>
      <c r="D32" s="103"/>
      <c r="E32" s="103"/>
      <c r="F32" s="103"/>
      <c r="G32" s="103"/>
      <c r="H32" s="103"/>
    </row>
    <row r="33" spans="1:8" ht="200.1" customHeight="1" x14ac:dyDescent="0.25">
      <c r="A33" s="104" t="s">
        <v>38</v>
      </c>
      <c r="B33" s="103"/>
      <c r="C33" s="103"/>
      <c r="D33" s="103"/>
      <c r="E33" s="103"/>
      <c r="F33" s="103"/>
      <c r="G33" s="103"/>
      <c r="H33" s="103"/>
    </row>
  </sheetData>
  <mergeCells count="9">
    <mergeCell ref="A30:H30"/>
    <mergeCell ref="A32:H32"/>
    <mergeCell ref="A33:H33"/>
    <mergeCell ref="A1:H1"/>
    <mergeCell ref="A3:H3"/>
    <mergeCell ref="A4:H4"/>
    <mergeCell ref="A6:H6"/>
    <mergeCell ref="A8:H8"/>
    <mergeCell ref="A24:H2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29"/>
  <sheetViews>
    <sheetView workbookViewId="0">
      <selection activeCell="A3" sqref="A3:H3"/>
    </sheetView>
  </sheetViews>
  <sheetFormatPr defaultRowHeight="15" x14ac:dyDescent="0.25"/>
  <cols>
    <col min="1" max="1" width="23.5703125" customWidth="1"/>
    <col min="2" max="2" width="43.85546875" customWidth="1"/>
    <col min="3" max="3" width="17" customWidth="1"/>
    <col min="4" max="8" width="16.42578125" customWidth="1"/>
  </cols>
  <sheetData>
    <row r="1" spans="1:8" x14ac:dyDescent="0.25">
      <c r="A1" s="108" t="s">
        <v>148</v>
      </c>
      <c r="B1" s="107"/>
      <c r="C1" s="107"/>
      <c r="D1" s="107"/>
      <c r="E1" s="107"/>
      <c r="F1" s="107"/>
      <c r="G1" s="107"/>
      <c r="H1" s="107"/>
    </row>
    <row r="3" spans="1:8" x14ac:dyDescent="0.25">
      <c r="A3" s="109" t="s">
        <v>149</v>
      </c>
      <c r="B3" s="107"/>
      <c r="C3" s="107"/>
      <c r="D3" s="107"/>
      <c r="E3" s="107"/>
      <c r="F3" s="107"/>
      <c r="G3" s="107"/>
      <c r="H3" s="107"/>
    </row>
    <row r="4" spans="1:8" x14ac:dyDescent="0.25">
      <c r="A4" s="109" t="s">
        <v>150</v>
      </c>
      <c r="B4" s="107"/>
      <c r="C4" s="107"/>
      <c r="D4" s="107"/>
      <c r="E4" s="107"/>
      <c r="F4" s="107"/>
      <c r="G4" s="107"/>
      <c r="H4" s="107"/>
    </row>
    <row r="6" spans="1:8" x14ac:dyDescent="0.25">
      <c r="A6" s="107" t="s">
        <v>151</v>
      </c>
      <c r="B6" s="107"/>
      <c r="C6" s="107"/>
      <c r="D6" s="107"/>
      <c r="E6" s="107"/>
      <c r="F6" s="107"/>
      <c r="G6" s="107"/>
      <c r="H6" s="107"/>
    </row>
    <row r="8" spans="1:8" x14ac:dyDescent="0.25">
      <c r="A8" s="107" t="s">
        <v>181</v>
      </c>
      <c r="B8" s="107"/>
      <c r="C8" s="107"/>
      <c r="D8" s="107"/>
      <c r="E8" s="107"/>
      <c r="F8" s="107"/>
      <c r="G8" s="107"/>
      <c r="H8" s="107"/>
    </row>
    <row r="10" spans="1:8" x14ac:dyDescent="0.25">
      <c r="A10" s="25" t="s">
        <v>4</v>
      </c>
      <c r="B10" s="25" t="s">
        <v>5</v>
      </c>
      <c r="C10" s="25" t="s">
        <v>82</v>
      </c>
      <c r="D10" s="25" t="s">
        <v>18</v>
      </c>
      <c r="E10" s="25" t="s">
        <v>19</v>
      </c>
      <c r="F10" s="26" t="s">
        <v>81</v>
      </c>
      <c r="G10" s="26" t="s">
        <v>80</v>
      </c>
      <c r="H10" s="26" t="s">
        <v>79</v>
      </c>
    </row>
    <row r="11" spans="1:8" x14ac:dyDescent="0.25">
      <c r="A11" s="24" t="s">
        <v>152</v>
      </c>
      <c r="B11" s="24" t="s">
        <v>153</v>
      </c>
      <c r="C11" s="24" t="s">
        <v>76</v>
      </c>
      <c r="D11" s="24" t="s">
        <v>20</v>
      </c>
      <c r="E11" s="24" t="s">
        <v>154</v>
      </c>
      <c r="F11" s="27" t="s">
        <v>155</v>
      </c>
      <c r="G11" s="27" t="s">
        <v>156</v>
      </c>
      <c r="H11" s="27" t="s">
        <v>154</v>
      </c>
    </row>
    <row r="12" spans="1:8" ht="15.75" thickBot="1" x14ac:dyDescent="0.3">
      <c r="A12" s="24" t="s">
        <v>157</v>
      </c>
      <c r="B12" s="24" t="s">
        <v>158</v>
      </c>
      <c r="C12" s="24" t="s">
        <v>64</v>
      </c>
      <c r="D12" s="24" t="s">
        <v>72</v>
      </c>
      <c r="E12" s="24" t="s">
        <v>159</v>
      </c>
      <c r="F12" s="27" t="s">
        <v>160</v>
      </c>
      <c r="G12" s="27" t="s">
        <v>161</v>
      </c>
      <c r="H12" s="27" t="s">
        <v>159</v>
      </c>
    </row>
    <row r="13" spans="1:8" ht="21.75" thickBot="1" x14ac:dyDescent="0.4">
      <c r="A13" s="31" t="s">
        <v>162</v>
      </c>
      <c r="B13" s="32" t="s">
        <v>163</v>
      </c>
      <c r="C13" s="32" t="s">
        <v>164</v>
      </c>
      <c r="D13" s="32" t="s">
        <v>20</v>
      </c>
      <c r="E13" s="30" t="s">
        <v>154</v>
      </c>
      <c r="F13" s="28" t="s">
        <v>165</v>
      </c>
      <c r="G13" s="28" t="s">
        <v>166</v>
      </c>
      <c r="H13" s="28" t="s">
        <v>154</v>
      </c>
    </row>
    <row r="14" spans="1:8" x14ac:dyDescent="0.25">
      <c r="A14" s="24" t="s">
        <v>167</v>
      </c>
      <c r="B14" s="24" t="s">
        <v>168</v>
      </c>
      <c r="C14" s="24" t="s">
        <v>76</v>
      </c>
      <c r="D14" s="24" t="s">
        <v>20</v>
      </c>
      <c r="E14" s="24" t="s">
        <v>154</v>
      </c>
      <c r="F14" s="27" t="s">
        <v>169</v>
      </c>
      <c r="G14" s="27" t="s">
        <v>170</v>
      </c>
      <c r="H14" s="27" t="s">
        <v>154</v>
      </c>
    </row>
    <row r="15" spans="1:8" x14ac:dyDescent="0.25">
      <c r="A15" s="24" t="s">
        <v>171</v>
      </c>
      <c r="B15" s="24" t="s">
        <v>172</v>
      </c>
      <c r="C15" s="24" t="s">
        <v>76</v>
      </c>
      <c r="D15" s="24" t="s">
        <v>20</v>
      </c>
      <c r="E15" s="24" t="s">
        <v>154</v>
      </c>
      <c r="F15" s="27" t="s">
        <v>173</v>
      </c>
      <c r="G15" s="27" t="s">
        <v>174</v>
      </c>
      <c r="H15" s="27" t="s">
        <v>154</v>
      </c>
    </row>
    <row r="16" spans="1:8" x14ac:dyDescent="0.25">
      <c r="A16" s="24"/>
      <c r="B16" s="24"/>
      <c r="C16" s="24"/>
      <c r="D16" s="24"/>
      <c r="E16" s="24"/>
      <c r="F16" s="27" t="s">
        <v>21</v>
      </c>
      <c r="G16" s="27" t="s">
        <v>175</v>
      </c>
      <c r="H16" s="27"/>
    </row>
    <row r="17" spans="1:8" x14ac:dyDescent="0.25">
      <c r="A17" s="24"/>
      <c r="B17" s="24"/>
      <c r="C17" s="24"/>
      <c r="D17" s="24"/>
      <c r="E17" s="24"/>
      <c r="F17" s="27" t="s">
        <v>22</v>
      </c>
      <c r="G17" s="27" t="s">
        <v>176</v>
      </c>
      <c r="H17" s="27"/>
    </row>
    <row r="18" spans="1:8" x14ac:dyDescent="0.25">
      <c r="A18" s="24"/>
      <c r="B18" s="24"/>
      <c r="C18" s="24"/>
      <c r="D18" s="24"/>
      <c r="E18" s="24"/>
      <c r="F18" s="27" t="s">
        <v>23</v>
      </c>
      <c r="G18" s="27" t="s">
        <v>177</v>
      </c>
      <c r="H18" s="27"/>
    </row>
    <row r="20" spans="1:8" x14ac:dyDescent="0.25">
      <c r="A20" s="110" t="s">
        <v>24</v>
      </c>
      <c r="B20" s="111"/>
      <c r="C20" s="111"/>
      <c r="D20" s="111"/>
      <c r="E20" s="111"/>
      <c r="F20" s="111"/>
      <c r="G20" s="111"/>
      <c r="H20" s="111"/>
    </row>
    <row r="21" spans="1:8" x14ac:dyDescent="0.25">
      <c r="A21" s="27" t="s">
        <v>25</v>
      </c>
      <c r="B21" s="27" t="s">
        <v>177</v>
      </c>
      <c r="C21" s="27"/>
      <c r="D21" s="27"/>
      <c r="E21" s="27"/>
      <c r="F21" s="27"/>
      <c r="G21" s="27"/>
      <c r="H21" s="27"/>
    </row>
    <row r="22" spans="1:8" x14ac:dyDescent="0.25">
      <c r="A22" s="27" t="s">
        <v>26</v>
      </c>
      <c r="B22" s="27" t="s">
        <v>178</v>
      </c>
      <c r="C22" s="27"/>
      <c r="D22" s="27"/>
      <c r="E22" s="27"/>
      <c r="F22" s="27"/>
      <c r="G22" s="27"/>
      <c r="H22" s="27"/>
    </row>
    <row r="23" spans="1:8" x14ac:dyDescent="0.25">
      <c r="A23" s="27" t="s">
        <v>27</v>
      </c>
      <c r="B23" s="27" t="s">
        <v>179</v>
      </c>
      <c r="C23" s="27"/>
      <c r="D23" s="27"/>
      <c r="E23" s="27"/>
      <c r="F23" s="27"/>
      <c r="G23" s="27"/>
      <c r="H23" s="27"/>
    </row>
    <row r="24" spans="1:8" x14ac:dyDescent="0.25">
      <c r="A24" s="27" t="s">
        <v>28</v>
      </c>
      <c r="B24" s="27" t="s">
        <v>180</v>
      </c>
      <c r="C24" s="27"/>
      <c r="D24" s="27"/>
      <c r="E24" s="27"/>
      <c r="F24" s="27"/>
      <c r="G24" s="27"/>
      <c r="H24" s="27"/>
    </row>
    <row r="25" spans="1:8" x14ac:dyDescent="0.25">
      <c r="A25" s="29"/>
      <c r="B25" s="29"/>
      <c r="C25" s="29"/>
      <c r="D25" s="29"/>
      <c r="E25" s="29"/>
      <c r="F25" s="29"/>
      <c r="G25" s="29"/>
      <c r="H25" s="29"/>
    </row>
    <row r="26" spans="1:8" x14ac:dyDescent="0.25">
      <c r="A26" s="108" t="s">
        <v>40</v>
      </c>
      <c r="B26" s="107"/>
      <c r="C26" s="107"/>
      <c r="D26" s="107"/>
      <c r="E26" s="107"/>
      <c r="F26" s="107"/>
      <c r="G26" s="107"/>
      <c r="H26" s="107"/>
    </row>
    <row r="28" spans="1:8" x14ac:dyDescent="0.25">
      <c r="A28" s="108" t="s">
        <v>39</v>
      </c>
      <c r="B28" s="107"/>
      <c r="C28" s="107"/>
      <c r="D28" s="107"/>
      <c r="E28" s="107"/>
      <c r="F28" s="107"/>
      <c r="G28" s="107"/>
      <c r="H28" s="107"/>
    </row>
    <row r="29" spans="1:8" ht="15" customHeight="1" x14ac:dyDescent="0.25">
      <c r="A29" s="106" t="s">
        <v>38</v>
      </c>
      <c r="B29" s="107"/>
      <c r="C29" s="107"/>
      <c r="D29" s="107"/>
      <c r="E29" s="107"/>
      <c r="F29" s="107"/>
      <c r="G29" s="107"/>
      <c r="H29" s="107"/>
    </row>
  </sheetData>
  <mergeCells count="9">
    <mergeCell ref="A29:H29"/>
    <mergeCell ref="A1:H1"/>
    <mergeCell ref="A3:H3"/>
    <mergeCell ref="A4:H4"/>
    <mergeCell ref="A6:H6"/>
    <mergeCell ref="A8:H8"/>
    <mergeCell ref="A20:H20"/>
    <mergeCell ref="A26:H26"/>
    <mergeCell ref="A28:H2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Normal="100" workbookViewId="0">
      <selection activeCell="M2" sqref="M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M1"/>
  <sheetViews>
    <sheetView topLeftCell="A22" workbookViewId="0">
      <selection activeCell="S16" sqref="S16"/>
    </sheetView>
  </sheetViews>
  <sheetFormatPr defaultRowHeight="15" x14ac:dyDescent="0.25"/>
  <sheetData>
    <row r="1" spans="1:13" x14ac:dyDescent="0.25">
      <c r="A1" s="112" t="s">
        <v>202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</sheetData>
  <mergeCells count="1">
    <mergeCell ref="A1:M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3c2b4b-7b09-454b-a8d5-48d2b738e7d2">CN5QNMVQWYNK-158282565-542734</_dlc_DocId>
    <_dlc_DocIdUrl xmlns="eb3c2b4b-7b09-454b-a8d5-48d2b738e7d2">
      <Url>https://timpes.sharepoint.com/sites/FS-COEN/_layouts/15/DocIdRedir.aspx?ID=CN5QNMVQWYNK-158282565-542734</Url>
      <Description>CN5QNMVQWYNK-158282565-542734</Description>
    </_dlc_DocIdUrl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F5012-CEA5-42AC-A86D-C406EA50250C}">
  <ds:schemaRefs>
    <ds:schemaRef ds:uri="eb3c2b4b-7b09-454b-a8d5-48d2b738e7d2"/>
    <ds:schemaRef ds:uri="http://www.w3.org/XML/1998/namespace"/>
    <ds:schemaRef ds:uri="fc69c809-434a-4aad-9ce5-1e238f2b398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682E73-D05B-4F34-B893-4BD4D1F6B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3c2b4b-7b09-454b-a8d5-48d2b738e7d2"/>
    <ds:schemaRef ds:uri="fc69c809-434a-4aad-9ce5-1e238f2b3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B93422-082A-4580-AA00-0B1BE0BF15A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1FB95F2-F1A9-4119-BF58-94412E534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1.Estimativa Valor TOTAL</vt:lpstr>
      <vt:lpstr>2.Item 1.1.1 DESLOCAMENTO</vt:lpstr>
      <vt:lpstr>3.Item 1.1.2 - LAUDO-DER</vt:lpstr>
      <vt:lpstr>4.TCPO.VEÍCULO</vt:lpstr>
      <vt:lpstr>5.COEF. DESLOC</vt:lpstr>
      <vt:lpstr>6.DER-ES ADAPTADO (COEF.)</vt:lpstr>
      <vt:lpstr>7.MODELO DER-ES CONSULTORIA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Feu Rosa Kroeff de Souza</dc:creator>
  <cp:keywords/>
  <dc:description/>
  <cp:lastModifiedBy>Gilson Calegari Filho</cp:lastModifiedBy>
  <cp:revision/>
  <cp:lastPrinted>2024-09-06T15:05:44Z</cp:lastPrinted>
  <dcterms:created xsi:type="dcterms:W3CDTF">2015-12-22T16:56:25Z</dcterms:created>
  <dcterms:modified xsi:type="dcterms:W3CDTF">2024-09-10T15:59:26Z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0x0101006D5F1F6D79031F4494827778C48DBBF5</vt:lpwstr>
  </property>
  <property fmtid="{D5CDD505-2E9C-101B-9397-08002B2CF9AE}" pid="3" name="Order">
    <vt:r8>2015100</vt:r8>
  </property>
  <property fmtid="{D5CDD505-2E9C-101B-9397-08002B2CF9AE}" pid="4" name="_dlc_DocIdItemGuid">
    <vt:lpwstr>426a25ab-3395-49b3-8456-1cc775dbeb7e</vt:lpwstr>
  </property>
</Properties>
</file>